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Mar 2025 98th SLBC Meeting\Tables Mar2025\"/>
    </mc:Choice>
  </mc:AlternateContent>
  <bookViews>
    <workbookView xWindow="0" yWindow="0" windowWidth="28800" windowHeight="13425" tabRatio="866" activeTab="14"/>
  </bookViews>
  <sheets>
    <sheet name="T1K1" sheetId="38" r:id="rId1"/>
    <sheet name="t1j" sheetId="31" r:id="rId2"/>
    <sheet name="T1K" sheetId="30" r:id="rId3"/>
    <sheet name="T1H" sheetId="33" r:id="rId4"/>
    <sheet name="Small  n marginal" sheetId="29" r:id="rId5"/>
    <sheet name="T1G" sheetId="28" r:id="rId6"/>
    <sheet name="TIF-1B" sheetId="34" r:id="rId7"/>
    <sheet name="T1F-2" sheetId="35" r:id="rId8"/>
    <sheet name="T1E (2)" sheetId="36" r:id="rId9"/>
    <sheet name="T1F-3" sheetId="27" r:id="rId10"/>
    <sheet name="T1F" sheetId="26" r:id="rId11"/>
    <sheet name="T1F_Micro" sheetId="40" r:id="rId12"/>
    <sheet name="T1d" sheetId="25" r:id="rId13"/>
    <sheet name="T1E" sheetId="24" r:id="rId14"/>
    <sheet name="T1M" sheetId="1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T1C!$A$1:$Q$5</definedName>
    <definedName name="Excel_BuiltIn_Print_Area" localSheetId="14">T1M!$A$1:$H$4</definedName>
    <definedName name="_xlnm.Print_Area" localSheetId="17">'Districtwise de adv'!$A:$Q</definedName>
    <definedName name="_xlnm.Print_Area" localSheetId="4">'Small  n marginal'!$A$1:$K$51</definedName>
    <definedName name="_xlnm.Print_Area" localSheetId="18">t1a!$A:$Q</definedName>
    <definedName name="_xlnm.Print_Area" localSheetId="16">t1b!$A:$L</definedName>
    <definedName name="_xlnm.Print_Area" localSheetId="15">T1C!$A$1:$P$51</definedName>
    <definedName name="_xlnm.Print_Area" localSheetId="12">T1d!$A$1:$K$51</definedName>
    <definedName name="_xlnm.Print_Area" localSheetId="13">T1E!$A$1:$O$51</definedName>
    <definedName name="_xlnm.Print_Area" localSheetId="8">'T1E (2)'!$A:$E</definedName>
    <definedName name="_xlnm.Print_Area" localSheetId="10">T1F!$A$1:$K$51</definedName>
    <definedName name="_xlnm.Print_Area" localSheetId="11">T1F_Micro!$A$1:$K$51</definedName>
    <definedName name="_xlnm.Print_Area" localSheetId="7">'T1F-2'!$A$1:$L$51</definedName>
    <definedName name="_xlnm.Print_Area" localSheetId="9">'T1F-3'!$A$1:$K$51</definedName>
    <definedName name="_xlnm.Print_Area" localSheetId="5">T1G!$A$1:$L$51</definedName>
    <definedName name="_xlnm.Print_Area" localSheetId="3">T1H!$A$1:$L$51</definedName>
    <definedName name="_xlnm.Print_Area" localSheetId="1">t1j!$A$1:$K$51</definedName>
    <definedName name="_xlnm.Print_Area" localSheetId="2">T1K!$A$1:$K$51</definedName>
    <definedName name="_xlnm.Print_Area" localSheetId="0">T1K1!$A$1:$K$51</definedName>
    <definedName name="_xlnm.Print_Area" localSheetId="14">T1M!$A$1:$G$50</definedName>
    <definedName name="_xlnm.Print_Area" localSheetId="6">'TIF-1B'!$A$1:$Q$51</definedName>
  </definedNames>
  <calcPr calcId="152511"/>
</workbook>
</file>

<file path=xl/calcChain.xml><?xml version="1.0" encoding="utf-8"?>
<calcChain xmlns="http://schemas.openxmlformats.org/spreadsheetml/2006/main">
  <c r="E50" i="1" l="1"/>
  <c r="F50" i="1"/>
  <c r="D50" i="1"/>
  <c r="C50" i="1"/>
  <c r="D51" i="29" l="1"/>
  <c r="E51" i="29"/>
  <c r="C51" i="29"/>
  <c r="E51" i="38" l="1"/>
  <c r="C51" i="38"/>
  <c r="D51" i="38"/>
  <c r="D51" i="30" l="1"/>
  <c r="E51" i="30"/>
  <c r="C51" i="30"/>
  <c r="D51" i="31"/>
  <c r="E51" i="31"/>
  <c r="C51" i="31"/>
  <c r="L43" i="34"/>
  <c r="L44" i="34"/>
  <c r="L45" i="34"/>
  <c r="L46" i="34"/>
  <c r="L47" i="34"/>
  <c r="L48" i="34"/>
  <c r="L49" i="34"/>
  <c r="L50" i="34"/>
  <c r="L38" i="34"/>
  <c r="L39" i="34"/>
  <c r="L40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N51" i="34"/>
  <c r="O51" i="34"/>
  <c r="M51" i="34"/>
  <c r="I51" i="34"/>
  <c r="J51" i="34"/>
  <c r="H51" i="34"/>
  <c r="D51" i="34"/>
  <c r="E51" i="34"/>
  <c r="C51" i="34"/>
  <c r="I51" i="33"/>
  <c r="J51" i="33"/>
  <c r="H51" i="33"/>
  <c r="D51" i="33"/>
  <c r="E51" i="33"/>
  <c r="C51" i="33"/>
  <c r="D51" i="28"/>
  <c r="E51" i="28"/>
  <c r="C51" i="28"/>
  <c r="J51" i="35"/>
  <c r="I51" i="35"/>
  <c r="H51" i="35"/>
  <c r="D51" i="35"/>
  <c r="E51" i="35"/>
  <c r="C51" i="35"/>
  <c r="D51" i="40"/>
  <c r="E51" i="40"/>
  <c r="C51" i="40"/>
  <c r="D51" i="36"/>
  <c r="E51" i="36"/>
  <c r="C51" i="36"/>
  <c r="D51" i="26"/>
  <c r="E51" i="26"/>
  <c r="C51" i="26"/>
  <c r="G51" i="24"/>
  <c r="D51" i="24"/>
  <c r="E51" i="24"/>
  <c r="C51" i="24"/>
  <c r="K51" i="25"/>
  <c r="J51" i="25"/>
  <c r="L51" i="16"/>
  <c r="I51" i="16"/>
  <c r="J51" i="16"/>
  <c r="H51" i="16"/>
  <c r="D51" i="16"/>
  <c r="E51" i="16"/>
  <c r="C51" i="16"/>
  <c r="D51" i="27"/>
  <c r="E51" i="27"/>
  <c r="C51" i="27"/>
  <c r="I51" i="18"/>
  <c r="J51" i="18"/>
  <c r="H51" i="18"/>
  <c r="D51" i="18"/>
  <c r="E51" i="18"/>
  <c r="C51" i="18"/>
  <c r="I51" i="25"/>
  <c r="H51" i="25"/>
  <c r="D51" i="39"/>
  <c r="E51" i="39"/>
  <c r="C51" i="39"/>
  <c r="G51" i="25"/>
  <c r="D51" i="25"/>
  <c r="E51" i="25"/>
  <c r="F51" i="25"/>
  <c r="C51" i="25"/>
  <c r="G21" i="37" l="1"/>
  <c r="G22" i="37"/>
  <c r="G51" i="37"/>
  <c r="G52" i="37"/>
  <c r="G53" i="37"/>
  <c r="G54" i="37"/>
  <c r="G55" i="37"/>
  <c r="G56" i="37"/>
  <c r="G57" i="37"/>
  <c r="L51" i="37"/>
  <c r="L52" i="37"/>
  <c r="L53" i="37"/>
  <c r="L54" i="37"/>
  <c r="L55" i="37"/>
  <c r="L56" i="37"/>
  <c r="L57" i="37"/>
  <c r="G44" i="37"/>
  <c r="G45" i="37"/>
  <c r="L35" i="37"/>
  <c r="L36" i="37"/>
  <c r="L27" i="37"/>
  <c r="L28" i="37"/>
  <c r="L29" i="37"/>
  <c r="L30" i="37"/>
  <c r="L31" i="37"/>
  <c r="L32" i="37"/>
  <c r="L33" i="37"/>
  <c r="G35" i="37"/>
  <c r="G32" i="37"/>
  <c r="G28" i="37"/>
  <c r="E50" i="39" l="1"/>
  <c r="D50" i="39"/>
  <c r="C50" i="39"/>
  <c r="E42" i="39"/>
  <c r="D42" i="39"/>
  <c r="C42" i="39"/>
  <c r="E40" i="39"/>
  <c r="D40" i="39"/>
  <c r="M40" i="24" s="1"/>
  <c r="C40" i="39"/>
  <c r="E38" i="39"/>
  <c r="D38" i="39"/>
  <c r="C38" i="39"/>
  <c r="H38" i="40" s="1"/>
  <c r="E18" i="39"/>
  <c r="D18" i="39"/>
  <c r="C18" i="39"/>
  <c r="E5" i="39"/>
  <c r="D5" i="39"/>
  <c r="C5" i="39"/>
  <c r="L53" i="18"/>
  <c r="G53" i="18"/>
  <c r="L52" i="18"/>
  <c r="G52" i="18"/>
  <c r="I50" i="18"/>
  <c r="N50" i="18" s="1"/>
  <c r="H50" i="18"/>
  <c r="L50" i="18" s="1"/>
  <c r="E50" i="18"/>
  <c r="D50" i="18"/>
  <c r="C50" i="18"/>
  <c r="M50" i="18" s="1"/>
  <c r="O49" i="18"/>
  <c r="N49" i="18"/>
  <c r="M49" i="18"/>
  <c r="L49" i="18"/>
  <c r="K49" i="18"/>
  <c r="G49" i="18"/>
  <c r="F49" i="18"/>
  <c r="O48" i="18"/>
  <c r="Q48" i="18" s="1"/>
  <c r="N48" i="18"/>
  <c r="M48" i="18"/>
  <c r="L48" i="18"/>
  <c r="K48" i="18"/>
  <c r="G48" i="18"/>
  <c r="F48" i="18"/>
  <c r="O47" i="18"/>
  <c r="N47" i="18"/>
  <c r="M47" i="18"/>
  <c r="L47" i="18"/>
  <c r="K47" i="18"/>
  <c r="G47" i="18"/>
  <c r="F47" i="18"/>
  <c r="O46" i="18"/>
  <c r="N46" i="18"/>
  <c r="M46" i="18"/>
  <c r="L46" i="18"/>
  <c r="K46" i="18"/>
  <c r="G46" i="18"/>
  <c r="F46" i="18"/>
  <c r="O45" i="18"/>
  <c r="N45" i="18"/>
  <c r="M45" i="18"/>
  <c r="L45" i="18"/>
  <c r="K45" i="18"/>
  <c r="G45" i="18"/>
  <c r="F45" i="18"/>
  <c r="O44" i="18"/>
  <c r="Q44" i="18" s="1"/>
  <c r="N44" i="18"/>
  <c r="M44" i="18"/>
  <c r="L44" i="18"/>
  <c r="K44" i="18"/>
  <c r="G44" i="18"/>
  <c r="F44" i="18"/>
  <c r="O43" i="18"/>
  <c r="N43" i="18"/>
  <c r="M43" i="18"/>
  <c r="L43" i="18"/>
  <c r="K43" i="18"/>
  <c r="G43" i="18"/>
  <c r="F43" i="18"/>
  <c r="I42" i="18"/>
  <c r="N42" i="18" s="1"/>
  <c r="H42" i="18"/>
  <c r="K42" i="18" s="1"/>
  <c r="E42" i="18"/>
  <c r="O42" i="18" s="1"/>
  <c r="D42" i="18"/>
  <c r="C42" i="18"/>
  <c r="G42" i="18" s="1"/>
  <c r="O41" i="18"/>
  <c r="N41" i="18"/>
  <c r="M41" i="18"/>
  <c r="L41" i="18"/>
  <c r="K41" i="18"/>
  <c r="G41" i="18"/>
  <c r="F41" i="18"/>
  <c r="M40" i="18"/>
  <c r="I40" i="18"/>
  <c r="H40" i="18"/>
  <c r="L40" i="18" s="1"/>
  <c r="E40" i="18"/>
  <c r="D40" i="18"/>
  <c r="C40" i="18"/>
  <c r="O39" i="18"/>
  <c r="N39" i="18"/>
  <c r="M39" i="18"/>
  <c r="L39" i="18"/>
  <c r="K39" i="18"/>
  <c r="G39" i="18"/>
  <c r="F39" i="18"/>
  <c r="I38" i="18"/>
  <c r="H38" i="18"/>
  <c r="K38" i="18" s="1"/>
  <c r="E38" i="18"/>
  <c r="D38" i="18"/>
  <c r="C38" i="18"/>
  <c r="G38" i="18" s="1"/>
  <c r="O37" i="18"/>
  <c r="N37" i="18"/>
  <c r="M37" i="18"/>
  <c r="L37" i="18"/>
  <c r="K37" i="18"/>
  <c r="G37" i="18"/>
  <c r="F37" i="18"/>
  <c r="O36" i="18"/>
  <c r="N36" i="18"/>
  <c r="M36" i="18"/>
  <c r="L36" i="18"/>
  <c r="K36" i="18"/>
  <c r="G36" i="18"/>
  <c r="F36" i="18"/>
  <c r="O35" i="18"/>
  <c r="Q35" i="18" s="1"/>
  <c r="N35" i="18"/>
  <c r="M35" i="18"/>
  <c r="L35" i="18"/>
  <c r="K35" i="18"/>
  <c r="G35" i="18"/>
  <c r="F35" i="18"/>
  <c r="O34" i="18"/>
  <c r="N34" i="18"/>
  <c r="M34" i="18"/>
  <c r="L34" i="18"/>
  <c r="K34" i="18"/>
  <c r="G34" i="18"/>
  <c r="F34" i="18"/>
  <c r="O33" i="18"/>
  <c r="N33" i="18"/>
  <c r="M33" i="18"/>
  <c r="L33" i="18"/>
  <c r="K33" i="18"/>
  <c r="G33" i="18"/>
  <c r="F33" i="18"/>
  <c r="O32" i="18"/>
  <c r="N32" i="18"/>
  <c r="M32" i="18"/>
  <c r="L32" i="18"/>
  <c r="K32" i="18"/>
  <c r="G32" i="18"/>
  <c r="F32" i="18"/>
  <c r="O31" i="18"/>
  <c r="Q31" i="18" s="1"/>
  <c r="N31" i="18"/>
  <c r="M31" i="18"/>
  <c r="L31" i="18"/>
  <c r="K31" i="18"/>
  <c r="G31" i="18"/>
  <c r="F31" i="18"/>
  <c r="O30" i="18"/>
  <c r="N30" i="18"/>
  <c r="M30" i="18"/>
  <c r="L30" i="18"/>
  <c r="K30" i="18"/>
  <c r="G30" i="18"/>
  <c r="F30" i="18"/>
  <c r="O29" i="18"/>
  <c r="N29" i="18"/>
  <c r="M29" i="18"/>
  <c r="L29" i="18"/>
  <c r="K29" i="18"/>
  <c r="G29" i="18"/>
  <c r="F29" i="18"/>
  <c r="O28" i="18"/>
  <c r="N28" i="18"/>
  <c r="M28" i="18"/>
  <c r="L28" i="18"/>
  <c r="K28" i="18"/>
  <c r="G28" i="18"/>
  <c r="F28" i="18"/>
  <c r="O27" i="18"/>
  <c r="Q27" i="18" s="1"/>
  <c r="N27" i="18"/>
  <c r="M27" i="18"/>
  <c r="L27" i="18"/>
  <c r="K27" i="18"/>
  <c r="G27" i="18"/>
  <c r="F27" i="18"/>
  <c r="O26" i="18"/>
  <c r="N26" i="18"/>
  <c r="M26" i="18"/>
  <c r="L26" i="18"/>
  <c r="K26" i="18"/>
  <c r="G26" i="18"/>
  <c r="F26" i="18"/>
  <c r="O25" i="18"/>
  <c r="N25" i="18"/>
  <c r="M25" i="18"/>
  <c r="L25" i="18"/>
  <c r="K25" i="18"/>
  <c r="G25" i="18"/>
  <c r="F25" i="18"/>
  <c r="O24" i="18"/>
  <c r="N24" i="18"/>
  <c r="M24" i="18"/>
  <c r="L24" i="18"/>
  <c r="K24" i="18"/>
  <c r="G24" i="18"/>
  <c r="F24" i="18"/>
  <c r="O23" i="18"/>
  <c r="Q23" i="18" s="1"/>
  <c r="N23" i="18"/>
  <c r="M23" i="18"/>
  <c r="L23" i="18"/>
  <c r="K23" i="18"/>
  <c r="G23" i="18"/>
  <c r="F23" i="18"/>
  <c r="O22" i="18"/>
  <c r="N22" i="18"/>
  <c r="M22" i="18"/>
  <c r="L22" i="18"/>
  <c r="K22" i="18"/>
  <c r="G22" i="18"/>
  <c r="F22" i="18"/>
  <c r="O21" i="18"/>
  <c r="N21" i="18"/>
  <c r="M21" i="18"/>
  <c r="L21" i="18"/>
  <c r="K21" i="18"/>
  <c r="G21" i="18"/>
  <c r="F21" i="18"/>
  <c r="O20" i="18"/>
  <c r="N20" i="18"/>
  <c r="M20" i="18"/>
  <c r="L20" i="18"/>
  <c r="K20" i="18"/>
  <c r="G20" i="18"/>
  <c r="F20" i="18"/>
  <c r="O19" i="18"/>
  <c r="Q19" i="18" s="1"/>
  <c r="N19" i="18"/>
  <c r="M19" i="18"/>
  <c r="L19" i="18"/>
  <c r="K19" i="18"/>
  <c r="G19" i="18"/>
  <c r="F19" i="18"/>
  <c r="J18" i="31"/>
  <c r="I18" i="18"/>
  <c r="N18" i="18" s="1"/>
  <c r="H18" i="18"/>
  <c r="E18" i="18"/>
  <c r="D18" i="18"/>
  <c r="C18" i="18"/>
  <c r="M18" i="18" s="1"/>
  <c r="O17" i="18"/>
  <c r="N17" i="18"/>
  <c r="M17" i="18"/>
  <c r="L17" i="18"/>
  <c r="K17" i="18"/>
  <c r="G17" i="18"/>
  <c r="F17" i="18"/>
  <c r="O16" i="18"/>
  <c r="Q16" i="18" s="1"/>
  <c r="N16" i="18"/>
  <c r="M16" i="18"/>
  <c r="L16" i="18"/>
  <c r="K16" i="18"/>
  <c r="G16" i="18"/>
  <c r="F16" i="18"/>
  <c r="O15" i="18"/>
  <c r="Q15" i="18" s="1"/>
  <c r="N15" i="18"/>
  <c r="M15" i="18"/>
  <c r="L15" i="18"/>
  <c r="K15" i="18"/>
  <c r="G15" i="18"/>
  <c r="F15" i="18"/>
  <c r="O14" i="18"/>
  <c r="N14" i="18"/>
  <c r="M14" i="18"/>
  <c r="L14" i="18"/>
  <c r="K14" i="18"/>
  <c r="G14" i="18"/>
  <c r="F14" i="18"/>
  <c r="O13" i="18"/>
  <c r="N13" i="18"/>
  <c r="M13" i="18"/>
  <c r="L13" i="18"/>
  <c r="K13" i="18"/>
  <c r="G13" i="18"/>
  <c r="F13" i="18"/>
  <c r="O12" i="18"/>
  <c r="Q12" i="18" s="1"/>
  <c r="N12" i="18"/>
  <c r="M12" i="18"/>
  <c r="L12" i="18"/>
  <c r="K12" i="18"/>
  <c r="G12" i="18"/>
  <c r="F12" i="18"/>
  <c r="O11" i="18"/>
  <c r="Q11" i="18" s="1"/>
  <c r="N11" i="18"/>
  <c r="M11" i="18"/>
  <c r="L11" i="18"/>
  <c r="K11" i="18"/>
  <c r="G11" i="18"/>
  <c r="F11" i="18"/>
  <c r="O10" i="18"/>
  <c r="N10" i="18"/>
  <c r="M10" i="18"/>
  <c r="L10" i="18"/>
  <c r="K10" i="18"/>
  <c r="G10" i="18"/>
  <c r="F10" i="18"/>
  <c r="O9" i="18"/>
  <c r="N9" i="18"/>
  <c r="M9" i="18"/>
  <c r="L9" i="18"/>
  <c r="K9" i="18"/>
  <c r="G9" i="18"/>
  <c r="F9" i="18"/>
  <c r="O8" i="18"/>
  <c r="Q8" i="18" s="1"/>
  <c r="N8" i="18"/>
  <c r="M8" i="18"/>
  <c r="L8" i="18"/>
  <c r="K8" i="18"/>
  <c r="G8" i="18"/>
  <c r="F8" i="18"/>
  <c r="O7" i="18"/>
  <c r="Q7" i="18" s="1"/>
  <c r="N7" i="18"/>
  <c r="M7" i="18"/>
  <c r="L7" i="18"/>
  <c r="K7" i="18"/>
  <c r="G7" i="18"/>
  <c r="F7" i="18"/>
  <c r="O6" i="18"/>
  <c r="N6" i="18"/>
  <c r="M6" i="18"/>
  <c r="L6" i="18"/>
  <c r="K6" i="18"/>
  <c r="G6" i="18"/>
  <c r="F6" i="18"/>
  <c r="E5" i="18"/>
  <c r="D5" i="18"/>
  <c r="C5" i="18"/>
  <c r="J4" i="18"/>
  <c r="O4" i="18" s="1"/>
  <c r="O5" i="18" s="1"/>
  <c r="I4" i="18"/>
  <c r="N4" i="18" s="1"/>
  <c r="N5" i="18" s="1"/>
  <c r="H4" i="18"/>
  <c r="M4" i="18" s="1"/>
  <c r="M5" i="18" s="1"/>
  <c r="F4" i="18"/>
  <c r="K4" i="18" s="1"/>
  <c r="P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D39" i="23"/>
  <c r="O38" i="23"/>
  <c r="Q38" i="23" s="1"/>
  <c r="N38" i="23"/>
  <c r="M38" i="23"/>
  <c r="L38" i="23"/>
  <c r="K38" i="23"/>
  <c r="G38" i="23"/>
  <c r="F38" i="23"/>
  <c r="O37" i="23"/>
  <c r="Q37" i="23" s="1"/>
  <c r="N37" i="23"/>
  <c r="M37" i="23"/>
  <c r="L37" i="23"/>
  <c r="K37" i="23"/>
  <c r="G37" i="23"/>
  <c r="F37" i="23"/>
  <c r="O36" i="23"/>
  <c r="Q36" i="23" s="1"/>
  <c r="N36" i="23"/>
  <c r="M36" i="23"/>
  <c r="L36" i="23"/>
  <c r="K36" i="23"/>
  <c r="G36" i="23"/>
  <c r="F36" i="23"/>
  <c r="O35" i="23"/>
  <c r="Q35" i="23" s="1"/>
  <c r="N35" i="23"/>
  <c r="M35" i="23"/>
  <c r="L35" i="23"/>
  <c r="K35" i="23"/>
  <c r="G35" i="23"/>
  <c r="F35" i="23"/>
  <c r="O34" i="23"/>
  <c r="Q34" i="23" s="1"/>
  <c r="N34" i="23"/>
  <c r="M34" i="23"/>
  <c r="L34" i="23"/>
  <c r="K34" i="23"/>
  <c r="G34" i="23"/>
  <c r="F34" i="23"/>
  <c r="O33" i="23"/>
  <c r="Q33" i="23" s="1"/>
  <c r="N33" i="23"/>
  <c r="M33" i="23"/>
  <c r="L33" i="23"/>
  <c r="K33" i="23"/>
  <c r="G33" i="23"/>
  <c r="F33" i="23"/>
  <c r="O32" i="23"/>
  <c r="Q32" i="23" s="1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Q29" i="23" s="1"/>
  <c r="N29" i="23"/>
  <c r="M29" i="23"/>
  <c r="L29" i="23"/>
  <c r="K29" i="23"/>
  <c r="G29" i="23"/>
  <c r="F29" i="23"/>
  <c r="O28" i="23"/>
  <c r="Q28" i="23" s="1"/>
  <c r="N28" i="23"/>
  <c r="M28" i="23"/>
  <c r="L28" i="23"/>
  <c r="K28" i="23"/>
  <c r="G28" i="23"/>
  <c r="F28" i="23"/>
  <c r="O27" i="23"/>
  <c r="Q27" i="23" s="1"/>
  <c r="N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Q25" i="23" s="1"/>
  <c r="N25" i="23"/>
  <c r="M25" i="23"/>
  <c r="L25" i="23"/>
  <c r="K25" i="23"/>
  <c r="G25" i="23"/>
  <c r="F25" i="23"/>
  <c r="O24" i="23"/>
  <c r="Q24" i="23" s="1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N22" i="23"/>
  <c r="M22" i="23"/>
  <c r="L22" i="23"/>
  <c r="K22" i="23"/>
  <c r="G22" i="23"/>
  <c r="F22" i="23"/>
  <c r="O21" i="23"/>
  <c r="Q21" i="23" s="1"/>
  <c r="N21" i="23"/>
  <c r="M21" i="23"/>
  <c r="L21" i="23"/>
  <c r="K21" i="23"/>
  <c r="G21" i="23"/>
  <c r="F21" i="23"/>
  <c r="O20" i="23"/>
  <c r="Q20" i="23" s="1"/>
  <c r="N20" i="23"/>
  <c r="M20" i="23"/>
  <c r="L20" i="23"/>
  <c r="K20" i="23"/>
  <c r="G20" i="23"/>
  <c r="F20" i="23"/>
  <c r="O19" i="23"/>
  <c r="Q19" i="23" s="1"/>
  <c r="N19" i="23"/>
  <c r="M19" i="23"/>
  <c r="L19" i="23"/>
  <c r="K19" i="23"/>
  <c r="G19" i="23"/>
  <c r="F19" i="23"/>
  <c r="O18" i="23"/>
  <c r="Q18" i="23" s="1"/>
  <c r="N18" i="23"/>
  <c r="M18" i="23"/>
  <c r="L18" i="23"/>
  <c r="K18" i="23"/>
  <c r="G18" i="23"/>
  <c r="F18" i="23"/>
  <c r="O17" i="23"/>
  <c r="Q17" i="23" s="1"/>
  <c r="N17" i="23"/>
  <c r="M17" i="23"/>
  <c r="L17" i="23"/>
  <c r="K17" i="23"/>
  <c r="G17" i="23"/>
  <c r="F17" i="23"/>
  <c r="O16" i="23"/>
  <c r="Q16" i="23" s="1"/>
  <c r="N16" i="23"/>
  <c r="M16" i="23"/>
  <c r="L16" i="23"/>
  <c r="K16" i="23"/>
  <c r="G16" i="23"/>
  <c r="F16" i="23"/>
  <c r="O15" i="23"/>
  <c r="Q15" i="23" s="1"/>
  <c r="N15" i="23"/>
  <c r="M15" i="23"/>
  <c r="L15" i="23"/>
  <c r="K15" i="23"/>
  <c r="G15" i="23"/>
  <c r="F15" i="23"/>
  <c r="O14" i="23"/>
  <c r="Q14" i="23" s="1"/>
  <c r="N14" i="23"/>
  <c r="M14" i="23"/>
  <c r="L14" i="23"/>
  <c r="K14" i="23"/>
  <c r="G14" i="23"/>
  <c r="F14" i="23"/>
  <c r="O13" i="23"/>
  <c r="Q13" i="23" s="1"/>
  <c r="N13" i="23"/>
  <c r="M13" i="23"/>
  <c r="L13" i="23"/>
  <c r="K13" i="23"/>
  <c r="G13" i="23"/>
  <c r="F13" i="23"/>
  <c r="O12" i="23"/>
  <c r="Q12" i="23" s="1"/>
  <c r="N12" i="23"/>
  <c r="M12" i="23"/>
  <c r="L12" i="23"/>
  <c r="K12" i="23"/>
  <c r="G12" i="23"/>
  <c r="F12" i="23"/>
  <c r="O11" i="23"/>
  <c r="Q11" i="23" s="1"/>
  <c r="N11" i="23"/>
  <c r="M11" i="23"/>
  <c r="L11" i="23"/>
  <c r="K11" i="23"/>
  <c r="G11" i="23"/>
  <c r="F11" i="23"/>
  <c r="O10" i="23"/>
  <c r="Q10" i="23" s="1"/>
  <c r="N10" i="23"/>
  <c r="M10" i="23"/>
  <c r="L10" i="23"/>
  <c r="K10" i="23"/>
  <c r="G10" i="23"/>
  <c r="F10" i="23"/>
  <c r="O9" i="23"/>
  <c r="Q9" i="23" s="1"/>
  <c r="N9" i="23"/>
  <c r="M9" i="23"/>
  <c r="L9" i="23"/>
  <c r="K9" i="23"/>
  <c r="G9" i="23"/>
  <c r="F9" i="23"/>
  <c r="O8" i="23"/>
  <c r="Q8" i="23" s="1"/>
  <c r="N8" i="23"/>
  <c r="M8" i="23"/>
  <c r="L8" i="23"/>
  <c r="K8" i="23"/>
  <c r="G8" i="23"/>
  <c r="F8" i="23"/>
  <c r="O7" i="23"/>
  <c r="Q7" i="23" s="1"/>
  <c r="N7" i="23"/>
  <c r="M7" i="23"/>
  <c r="L7" i="23"/>
  <c r="K7" i="23"/>
  <c r="G7" i="23"/>
  <c r="F7" i="23"/>
  <c r="O6" i="23"/>
  <c r="Q6" i="23" s="1"/>
  <c r="N6" i="23"/>
  <c r="M6" i="23"/>
  <c r="L6" i="23"/>
  <c r="K6" i="23"/>
  <c r="G6" i="23"/>
  <c r="F6" i="23"/>
  <c r="E5" i="23"/>
  <c r="E39" i="23" s="1"/>
  <c r="D5" i="23"/>
  <c r="C5" i="23"/>
  <c r="C39" i="23" s="1"/>
  <c r="G39" i="23" s="1"/>
  <c r="J4" i="23"/>
  <c r="I4" i="23"/>
  <c r="N4" i="23" s="1"/>
  <c r="N5" i="23" s="1"/>
  <c r="H4" i="23"/>
  <c r="M4" i="23" s="1"/>
  <c r="M5" i="23" s="1"/>
  <c r="F4" i="23"/>
  <c r="K4" i="23" s="1"/>
  <c r="Q4" i="23" s="1"/>
  <c r="G60" i="37"/>
  <c r="L59" i="37"/>
  <c r="G59" i="37"/>
  <c r="J57" i="37"/>
  <c r="K57" i="37" s="1"/>
  <c r="I57" i="37"/>
  <c r="H57" i="37"/>
  <c r="E57" i="37"/>
  <c r="F57" i="37" s="1"/>
  <c r="D57" i="37"/>
  <c r="C57" i="37"/>
  <c r="K56" i="37"/>
  <c r="F56" i="37"/>
  <c r="K55" i="37"/>
  <c r="F55" i="37"/>
  <c r="K54" i="37"/>
  <c r="F54" i="37"/>
  <c r="K53" i="37"/>
  <c r="F53" i="37"/>
  <c r="K52" i="37"/>
  <c r="F52" i="37"/>
  <c r="K51" i="37"/>
  <c r="F51" i="37"/>
  <c r="K50" i="37"/>
  <c r="J50" i="37"/>
  <c r="I50" i="37"/>
  <c r="H50" i="37"/>
  <c r="L50" i="37" s="1"/>
  <c r="E50" i="37"/>
  <c r="D50" i="37"/>
  <c r="C50" i="37"/>
  <c r="F50" i="37" s="1"/>
  <c r="K49" i="37"/>
  <c r="G49" i="37"/>
  <c r="F49" i="37"/>
  <c r="L48" i="37"/>
  <c r="K48" i="37"/>
  <c r="G48" i="37"/>
  <c r="F48" i="37"/>
  <c r="K47" i="37"/>
  <c r="F47" i="37"/>
  <c r="K46" i="37"/>
  <c r="G46" i="37"/>
  <c r="F46" i="37"/>
  <c r="K45" i="37"/>
  <c r="F45" i="37"/>
  <c r="K44" i="37"/>
  <c r="F44" i="37"/>
  <c r="L43" i="37"/>
  <c r="K43" i="37"/>
  <c r="G43" i="37"/>
  <c r="F43" i="37"/>
  <c r="J42" i="37"/>
  <c r="K42" i="37" s="1"/>
  <c r="I42" i="37"/>
  <c r="H42" i="37"/>
  <c r="L42" i="37" s="1"/>
  <c r="E42" i="37"/>
  <c r="F42" i="37" s="1"/>
  <c r="D42" i="37"/>
  <c r="C42" i="37"/>
  <c r="L41" i="37"/>
  <c r="K41" i="37"/>
  <c r="G41" i="37"/>
  <c r="F41" i="37"/>
  <c r="K40" i="37"/>
  <c r="J40" i="37"/>
  <c r="I40" i="37"/>
  <c r="H40" i="37"/>
  <c r="L40" i="37" s="1"/>
  <c r="G40" i="37"/>
  <c r="E40" i="37"/>
  <c r="D40" i="37"/>
  <c r="C40" i="37"/>
  <c r="F40" i="37" s="1"/>
  <c r="L39" i="37"/>
  <c r="K39" i="37"/>
  <c r="G39" i="37"/>
  <c r="F39" i="37"/>
  <c r="J38" i="37"/>
  <c r="K38" i="37" s="1"/>
  <c r="I38" i="37"/>
  <c r="H38" i="37"/>
  <c r="L38" i="37" s="1"/>
  <c r="E38" i="37"/>
  <c r="F38" i="37" s="1"/>
  <c r="D38" i="37"/>
  <c r="C38" i="37"/>
  <c r="G38" i="37" s="1"/>
  <c r="L37" i="37"/>
  <c r="K37" i="37"/>
  <c r="G37" i="37"/>
  <c r="F37" i="37"/>
  <c r="K36" i="37"/>
  <c r="G36" i="37"/>
  <c r="F36" i="37"/>
  <c r="K35" i="37"/>
  <c r="F35" i="37"/>
  <c r="L34" i="37"/>
  <c r="K34" i="37"/>
  <c r="F34" i="37"/>
  <c r="K33" i="37"/>
  <c r="G33" i="37"/>
  <c r="F33" i="37"/>
  <c r="K32" i="37"/>
  <c r="F32" i="37"/>
  <c r="K31" i="37"/>
  <c r="G31" i="37"/>
  <c r="F31" i="37"/>
  <c r="K30" i="37"/>
  <c r="G30" i="37"/>
  <c r="F30" i="37"/>
  <c r="K29" i="37"/>
  <c r="G29" i="37"/>
  <c r="F29" i="37"/>
  <c r="K28" i="37"/>
  <c r="F28" i="37"/>
  <c r="K27" i="37"/>
  <c r="G27" i="37"/>
  <c r="F27" i="37"/>
  <c r="L26" i="37"/>
  <c r="K26" i="37"/>
  <c r="G26" i="37"/>
  <c r="F26" i="37"/>
  <c r="L25" i="37"/>
  <c r="K25" i="37"/>
  <c r="F25" i="37"/>
  <c r="L24" i="37"/>
  <c r="K24" i="37"/>
  <c r="F24" i="37"/>
  <c r="L23" i="37"/>
  <c r="K23" i="37"/>
  <c r="G23" i="37"/>
  <c r="F23" i="37"/>
  <c r="L22" i="37"/>
  <c r="K22" i="37"/>
  <c r="F22" i="37"/>
  <c r="K21" i="37"/>
  <c r="F21" i="37"/>
  <c r="L20" i="37"/>
  <c r="K20" i="37"/>
  <c r="G20" i="37"/>
  <c r="F20" i="37"/>
  <c r="L19" i="37"/>
  <c r="K19" i="37"/>
  <c r="G19" i="37"/>
  <c r="F19" i="37"/>
  <c r="K18" i="37"/>
  <c r="J18" i="37"/>
  <c r="J58" i="37" s="1"/>
  <c r="K58" i="37" s="1"/>
  <c r="I18" i="37"/>
  <c r="I58" i="37" s="1"/>
  <c r="H18" i="37"/>
  <c r="H58" i="37" s="1"/>
  <c r="E18" i="37"/>
  <c r="E58" i="37" s="1"/>
  <c r="D18" i="37"/>
  <c r="D58" i="37" s="1"/>
  <c r="C18" i="37"/>
  <c r="F18" i="37" s="1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H5" i="37"/>
  <c r="E5" i="37"/>
  <c r="D5" i="37"/>
  <c r="C5" i="37"/>
  <c r="J4" i="37"/>
  <c r="J5" i="37" s="1"/>
  <c r="I4" i="37"/>
  <c r="I5" i="37" s="1"/>
  <c r="H4" i="37"/>
  <c r="F4" i="37"/>
  <c r="K4" i="37" s="1"/>
  <c r="L53" i="16"/>
  <c r="G53" i="16"/>
  <c r="L52" i="16"/>
  <c r="G52" i="16"/>
  <c r="F50" i="16"/>
  <c r="E50" i="16"/>
  <c r="D50" i="16"/>
  <c r="C50" i="16"/>
  <c r="J49" i="16"/>
  <c r="I49" i="16"/>
  <c r="N49" i="16" s="1"/>
  <c r="H49" i="16"/>
  <c r="M49" i="16" s="1"/>
  <c r="G49" i="16"/>
  <c r="F49" i="16"/>
  <c r="J48" i="16"/>
  <c r="O48" i="16" s="1"/>
  <c r="I48" i="16"/>
  <c r="N48" i="16" s="1"/>
  <c r="H48" i="16"/>
  <c r="G48" i="16"/>
  <c r="F48" i="16"/>
  <c r="J47" i="16"/>
  <c r="O47" i="16" s="1"/>
  <c r="I47" i="16"/>
  <c r="N47" i="16" s="1"/>
  <c r="H47" i="16"/>
  <c r="G47" i="16"/>
  <c r="F47" i="16"/>
  <c r="J46" i="16"/>
  <c r="O46" i="16" s="1"/>
  <c r="I46" i="16"/>
  <c r="N46" i="16" s="1"/>
  <c r="H46" i="16"/>
  <c r="M46" i="16" s="1"/>
  <c r="G46" i="16"/>
  <c r="F46" i="16"/>
  <c r="J45" i="16"/>
  <c r="I45" i="16"/>
  <c r="N45" i="16" s="1"/>
  <c r="H45" i="16"/>
  <c r="G45" i="16"/>
  <c r="F45" i="16"/>
  <c r="J44" i="16"/>
  <c r="O44" i="16" s="1"/>
  <c r="I44" i="16"/>
  <c r="N44" i="16" s="1"/>
  <c r="H44" i="16"/>
  <c r="M44" i="16" s="1"/>
  <c r="G44" i="16"/>
  <c r="F44" i="16"/>
  <c r="J43" i="16"/>
  <c r="I43" i="16"/>
  <c r="N43" i="16" s="1"/>
  <c r="H43" i="16"/>
  <c r="G43" i="16"/>
  <c r="F43" i="16"/>
  <c r="G42" i="16"/>
  <c r="E42" i="16"/>
  <c r="D42" i="16"/>
  <c r="C42" i="16"/>
  <c r="J41" i="16"/>
  <c r="O41" i="16" s="1"/>
  <c r="I41" i="16"/>
  <c r="H41" i="16"/>
  <c r="M41" i="16" s="1"/>
  <c r="G41" i="16"/>
  <c r="F41" i="16"/>
  <c r="E40" i="16"/>
  <c r="F40" i="16" s="1"/>
  <c r="D40" i="16"/>
  <c r="C40" i="16"/>
  <c r="N39" i="16"/>
  <c r="J39" i="16"/>
  <c r="I39" i="16"/>
  <c r="I40" i="16" s="1"/>
  <c r="H39" i="16"/>
  <c r="G39" i="16"/>
  <c r="F39" i="16"/>
  <c r="E38" i="16"/>
  <c r="D38" i="16"/>
  <c r="C38" i="16"/>
  <c r="J37" i="16"/>
  <c r="O37" i="16" s="1"/>
  <c r="I37" i="16"/>
  <c r="N37" i="16" s="1"/>
  <c r="H37" i="16"/>
  <c r="M37" i="16" s="1"/>
  <c r="G37" i="16"/>
  <c r="F37" i="16"/>
  <c r="J36" i="16"/>
  <c r="I36" i="16"/>
  <c r="N36" i="16" s="1"/>
  <c r="H36" i="16"/>
  <c r="M36" i="16" s="1"/>
  <c r="G36" i="16"/>
  <c r="F36" i="16"/>
  <c r="J35" i="16"/>
  <c r="O35" i="16" s="1"/>
  <c r="I35" i="16"/>
  <c r="N35" i="16" s="1"/>
  <c r="H35" i="16"/>
  <c r="G35" i="16"/>
  <c r="F35" i="16"/>
  <c r="J34" i="16"/>
  <c r="O34" i="16" s="1"/>
  <c r="I34" i="16"/>
  <c r="N34" i="16" s="1"/>
  <c r="H34" i="16"/>
  <c r="L34" i="16" s="1"/>
  <c r="G34" i="16"/>
  <c r="F34" i="16"/>
  <c r="J33" i="16"/>
  <c r="O33" i="16" s="1"/>
  <c r="I33" i="16"/>
  <c r="N33" i="16" s="1"/>
  <c r="H33" i="16"/>
  <c r="M33" i="16" s="1"/>
  <c r="G33" i="16"/>
  <c r="F33" i="16"/>
  <c r="J32" i="16"/>
  <c r="I32" i="16"/>
  <c r="N32" i="16" s="1"/>
  <c r="H32" i="16"/>
  <c r="M32" i="16" s="1"/>
  <c r="G32" i="16"/>
  <c r="F32" i="16"/>
  <c r="J31" i="16"/>
  <c r="O31" i="16" s="1"/>
  <c r="I31" i="16"/>
  <c r="N31" i="16" s="1"/>
  <c r="H31" i="16"/>
  <c r="G31" i="16"/>
  <c r="F31" i="16"/>
  <c r="J30" i="16"/>
  <c r="O30" i="16" s="1"/>
  <c r="I30" i="16"/>
  <c r="N30" i="16" s="1"/>
  <c r="H30" i="16"/>
  <c r="L30" i="16" s="1"/>
  <c r="G30" i="16"/>
  <c r="F30" i="16"/>
  <c r="J29" i="16"/>
  <c r="O29" i="16" s="1"/>
  <c r="I29" i="16"/>
  <c r="N29" i="16" s="1"/>
  <c r="H29" i="16"/>
  <c r="M29" i="16" s="1"/>
  <c r="G29" i="16"/>
  <c r="F29" i="16"/>
  <c r="J28" i="16"/>
  <c r="I28" i="16"/>
  <c r="N28" i="16" s="1"/>
  <c r="H28" i="16"/>
  <c r="M28" i="16" s="1"/>
  <c r="G28" i="16"/>
  <c r="F28" i="16"/>
  <c r="J27" i="16"/>
  <c r="O27" i="16" s="1"/>
  <c r="I27" i="16"/>
  <c r="N27" i="16" s="1"/>
  <c r="H27" i="16"/>
  <c r="G27" i="16"/>
  <c r="F27" i="16"/>
  <c r="J26" i="16"/>
  <c r="O26" i="16" s="1"/>
  <c r="I26" i="16"/>
  <c r="N26" i="16" s="1"/>
  <c r="H26" i="16"/>
  <c r="G26" i="16"/>
  <c r="F26" i="16"/>
  <c r="N25" i="16"/>
  <c r="J25" i="16"/>
  <c r="O25" i="16" s="1"/>
  <c r="I25" i="16"/>
  <c r="H25" i="16"/>
  <c r="M25" i="16" s="1"/>
  <c r="G25" i="16"/>
  <c r="F25" i="16"/>
  <c r="J24" i="16"/>
  <c r="I24" i="16"/>
  <c r="N24" i="16" s="1"/>
  <c r="H24" i="16"/>
  <c r="M24" i="16" s="1"/>
  <c r="G24" i="16"/>
  <c r="F24" i="16"/>
  <c r="J23" i="16"/>
  <c r="O23" i="16" s="1"/>
  <c r="I23" i="16"/>
  <c r="N23" i="16" s="1"/>
  <c r="H23" i="16"/>
  <c r="G23" i="16"/>
  <c r="F23" i="16"/>
  <c r="J22" i="16"/>
  <c r="O22" i="16" s="1"/>
  <c r="I22" i="16"/>
  <c r="N22" i="16" s="1"/>
  <c r="H22" i="16"/>
  <c r="G22" i="16"/>
  <c r="F22" i="16"/>
  <c r="J21" i="16"/>
  <c r="O21" i="16" s="1"/>
  <c r="I21" i="16"/>
  <c r="N21" i="16" s="1"/>
  <c r="H21" i="16"/>
  <c r="M21" i="16" s="1"/>
  <c r="G21" i="16"/>
  <c r="F21" i="16"/>
  <c r="J20" i="16"/>
  <c r="I20" i="16"/>
  <c r="N20" i="16" s="1"/>
  <c r="H20" i="16"/>
  <c r="M20" i="16" s="1"/>
  <c r="G20" i="16"/>
  <c r="F20" i="16"/>
  <c r="J19" i="16"/>
  <c r="O19" i="16" s="1"/>
  <c r="I19" i="16"/>
  <c r="N19" i="16" s="1"/>
  <c r="H19" i="16"/>
  <c r="M19" i="16" s="1"/>
  <c r="G19" i="16"/>
  <c r="F19" i="16"/>
  <c r="E18" i="16"/>
  <c r="D18" i="16"/>
  <c r="C18" i="16"/>
  <c r="J17" i="16"/>
  <c r="I17" i="16"/>
  <c r="N17" i="16" s="1"/>
  <c r="H17" i="16"/>
  <c r="M17" i="16" s="1"/>
  <c r="G17" i="16"/>
  <c r="F17" i="16"/>
  <c r="J16" i="16"/>
  <c r="O16" i="16" s="1"/>
  <c r="I16" i="16"/>
  <c r="N16" i="16" s="1"/>
  <c r="H16" i="16"/>
  <c r="M16" i="16" s="1"/>
  <c r="G16" i="16"/>
  <c r="F16" i="16"/>
  <c r="J15" i="16"/>
  <c r="O15" i="16" s="1"/>
  <c r="I15" i="16"/>
  <c r="N15" i="16" s="1"/>
  <c r="H15" i="16"/>
  <c r="G15" i="16"/>
  <c r="F15" i="16"/>
  <c r="J14" i="16"/>
  <c r="O14" i="16" s="1"/>
  <c r="I14" i="16"/>
  <c r="N14" i="16" s="1"/>
  <c r="H14" i="16"/>
  <c r="M14" i="16" s="1"/>
  <c r="G14" i="16"/>
  <c r="F14" i="16"/>
  <c r="J13" i="16"/>
  <c r="I13" i="16"/>
  <c r="N13" i="16" s="1"/>
  <c r="H13" i="16"/>
  <c r="M13" i="16" s="1"/>
  <c r="G13" i="16"/>
  <c r="F13" i="16"/>
  <c r="J12" i="16"/>
  <c r="O12" i="16" s="1"/>
  <c r="I12" i="16"/>
  <c r="N12" i="16" s="1"/>
  <c r="H12" i="16"/>
  <c r="M12" i="16" s="1"/>
  <c r="G12" i="16"/>
  <c r="F12" i="16"/>
  <c r="J11" i="16"/>
  <c r="O11" i="16" s="1"/>
  <c r="I11" i="16"/>
  <c r="N11" i="16" s="1"/>
  <c r="H11" i="16"/>
  <c r="G11" i="16"/>
  <c r="F11" i="16"/>
  <c r="J10" i="16"/>
  <c r="I10" i="16"/>
  <c r="N10" i="16" s="1"/>
  <c r="H10" i="16"/>
  <c r="M10" i="16" s="1"/>
  <c r="G10" i="16"/>
  <c r="F10" i="16"/>
  <c r="J9" i="16"/>
  <c r="O9" i="16" s="1"/>
  <c r="I9" i="16"/>
  <c r="N9" i="16" s="1"/>
  <c r="H9" i="16"/>
  <c r="M9" i="16" s="1"/>
  <c r="G9" i="16"/>
  <c r="F9" i="16"/>
  <c r="J8" i="16"/>
  <c r="I8" i="16"/>
  <c r="N8" i="16" s="1"/>
  <c r="H8" i="16"/>
  <c r="M8" i="16" s="1"/>
  <c r="G8" i="16"/>
  <c r="F8" i="16"/>
  <c r="J7" i="16"/>
  <c r="O7" i="16" s="1"/>
  <c r="I7" i="16"/>
  <c r="N7" i="16" s="1"/>
  <c r="H7" i="16"/>
  <c r="M7" i="16" s="1"/>
  <c r="G7" i="16"/>
  <c r="F7" i="16"/>
  <c r="J6" i="16"/>
  <c r="O6" i="16" s="1"/>
  <c r="I6" i="16"/>
  <c r="H6" i="16"/>
  <c r="G6" i="16"/>
  <c r="F6" i="16"/>
  <c r="E5" i="16"/>
  <c r="D5" i="16"/>
  <c r="C5" i="16"/>
  <c r="J4" i="16"/>
  <c r="O4" i="16" s="1"/>
  <c r="O5" i="16" s="1"/>
  <c r="I4" i="16"/>
  <c r="N4" i="16" s="1"/>
  <c r="N5" i="16" s="1"/>
  <c r="H4" i="16"/>
  <c r="M4" i="16" s="1"/>
  <c r="M5" i="16" s="1"/>
  <c r="F4" i="16"/>
  <c r="P4" i="16" s="1"/>
  <c r="F49" i="1"/>
  <c r="E49" i="1"/>
  <c r="D49" i="1"/>
  <c r="C49" i="1"/>
  <c r="G49" i="1" s="1"/>
  <c r="G48" i="1"/>
  <c r="G47" i="1"/>
  <c r="G46" i="1"/>
  <c r="G45" i="1"/>
  <c r="G44" i="1"/>
  <c r="G43" i="1"/>
  <c r="G42" i="1"/>
  <c r="F41" i="1"/>
  <c r="E41" i="1"/>
  <c r="D41" i="1"/>
  <c r="C41" i="1"/>
  <c r="G41" i="1" s="1"/>
  <c r="G40" i="1"/>
  <c r="F39" i="1"/>
  <c r="E39" i="1"/>
  <c r="D39" i="1"/>
  <c r="C39" i="1"/>
  <c r="G38" i="1"/>
  <c r="F37" i="1"/>
  <c r="E37" i="1"/>
  <c r="D37" i="1"/>
  <c r="C37" i="1"/>
  <c r="G37" i="1" s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5" i="1"/>
  <c r="G53" i="24"/>
  <c r="G52" i="24"/>
  <c r="L50" i="24"/>
  <c r="E50" i="24"/>
  <c r="D50" i="24"/>
  <c r="M50" i="24" s="1"/>
  <c r="C50" i="24"/>
  <c r="N49" i="24"/>
  <c r="M49" i="24"/>
  <c r="L49" i="24"/>
  <c r="J49" i="24"/>
  <c r="I49" i="24"/>
  <c r="H49" i="24"/>
  <c r="G49" i="24"/>
  <c r="F49" i="24"/>
  <c r="N48" i="24"/>
  <c r="M48" i="24"/>
  <c r="L48" i="24"/>
  <c r="J48" i="24"/>
  <c r="I48" i="24"/>
  <c r="H48" i="24"/>
  <c r="K48" i="24" s="1"/>
  <c r="G48" i="24"/>
  <c r="F48" i="24"/>
  <c r="N47" i="24"/>
  <c r="M47" i="24"/>
  <c r="L47" i="24"/>
  <c r="J47" i="24"/>
  <c r="I47" i="24"/>
  <c r="H47" i="24"/>
  <c r="G47" i="24"/>
  <c r="F47" i="24"/>
  <c r="N46" i="24"/>
  <c r="M46" i="24"/>
  <c r="L46" i="24"/>
  <c r="J46" i="24"/>
  <c r="I46" i="24"/>
  <c r="H46" i="24"/>
  <c r="K46" i="24" s="1"/>
  <c r="G46" i="24"/>
  <c r="F46" i="24"/>
  <c r="N45" i="24"/>
  <c r="M45" i="24"/>
  <c r="L45" i="24"/>
  <c r="J45" i="24"/>
  <c r="I45" i="24"/>
  <c r="H45" i="24"/>
  <c r="G45" i="24"/>
  <c r="F45" i="24"/>
  <c r="N44" i="24"/>
  <c r="M44" i="24"/>
  <c r="L44" i="24"/>
  <c r="J44" i="24"/>
  <c r="I44" i="24"/>
  <c r="H44" i="24"/>
  <c r="K44" i="24" s="1"/>
  <c r="G44" i="24"/>
  <c r="F44" i="24"/>
  <c r="N43" i="24"/>
  <c r="M43" i="24"/>
  <c r="L43" i="24"/>
  <c r="J43" i="24"/>
  <c r="I43" i="24"/>
  <c r="H43" i="24"/>
  <c r="G43" i="24"/>
  <c r="F43" i="24"/>
  <c r="L42" i="24"/>
  <c r="E42" i="24"/>
  <c r="D42" i="24"/>
  <c r="C42" i="24"/>
  <c r="N41" i="24"/>
  <c r="M41" i="24"/>
  <c r="L41" i="24"/>
  <c r="J41" i="24"/>
  <c r="I41" i="24"/>
  <c r="H41" i="24"/>
  <c r="G41" i="24"/>
  <c r="F41" i="24"/>
  <c r="E40" i="24"/>
  <c r="J40" i="24" s="1"/>
  <c r="D40" i="24"/>
  <c r="C40" i="24"/>
  <c r="N39" i="24"/>
  <c r="M39" i="24"/>
  <c r="L39" i="24"/>
  <c r="J39" i="24"/>
  <c r="I39" i="24"/>
  <c r="H39" i="24"/>
  <c r="G39" i="24"/>
  <c r="F39" i="24"/>
  <c r="N38" i="24"/>
  <c r="M38" i="24"/>
  <c r="E38" i="24"/>
  <c r="D38" i="24"/>
  <c r="C38" i="24"/>
  <c r="F38" i="24" s="1"/>
  <c r="N37" i="24"/>
  <c r="M37" i="24"/>
  <c r="L37" i="24"/>
  <c r="J37" i="24"/>
  <c r="K37" i="24" s="1"/>
  <c r="I37" i="24"/>
  <c r="H37" i="24"/>
  <c r="G37" i="24"/>
  <c r="F37" i="24"/>
  <c r="N36" i="24"/>
  <c r="M36" i="24"/>
  <c r="L36" i="24"/>
  <c r="J36" i="24"/>
  <c r="K36" i="24" s="1"/>
  <c r="I36" i="24"/>
  <c r="H36" i="24"/>
  <c r="G36" i="24"/>
  <c r="F36" i="24"/>
  <c r="N35" i="24"/>
  <c r="M35" i="24"/>
  <c r="L35" i="24"/>
  <c r="O35" i="24" s="1"/>
  <c r="J35" i="24"/>
  <c r="I35" i="24"/>
  <c r="H35" i="24"/>
  <c r="G35" i="24"/>
  <c r="F35" i="24"/>
  <c r="N34" i="24"/>
  <c r="M34" i="24"/>
  <c r="L34" i="24"/>
  <c r="J34" i="24"/>
  <c r="I34" i="24"/>
  <c r="H34" i="24"/>
  <c r="G34" i="24"/>
  <c r="F34" i="24"/>
  <c r="N33" i="24"/>
  <c r="M33" i="24"/>
  <c r="L33" i="24"/>
  <c r="O33" i="24" s="1"/>
  <c r="J33" i="24"/>
  <c r="I33" i="24"/>
  <c r="H33" i="24"/>
  <c r="G33" i="24"/>
  <c r="F33" i="24"/>
  <c r="N32" i="24"/>
  <c r="M32" i="24"/>
  <c r="L32" i="24"/>
  <c r="J32" i="24"/>
  <c r="I32" i="24"/>
  <c r="H32" i="24"/>
  <c r="G32" i="24"/>
  <c r="F32" i="24"/>
  <c r="N31" i="24"/>
  <c r="M31" i="24"/>
  <c r="L31" i="24"/>
  <c r="J31" i="24"/>
  <c r="I31" i="24"/>
  <c r="H31" i="24"/>
  <c r="G31" i="24"/>
  <c r="F31" i="24"/>
  <c r="N30" i="24"/>
  <c r="M30" i="24"/>
  <c r="L30" i="24"/>
  <c r="J30" i="24"/>
  <c r="I30" i="24"/>
  <c r="H30" i="24"/>
  <c r="G30" i="24"/>
  <c r="F30" i="24"/>
  <c r="N29" i="24"/>
  <c r="M29" i="24"/>
  <c r="L29" i="24"/>
  <c r="J29" i="24"/>
  <c r="I29" i="24"/>
  <c r="H29" i="24"/>
  <c r="G29" i="24"/>
  <c r="F29" i="24"/>
  <c r="N28" i="24"/>
  <c r="M28" i="24"/>
  <c r="L28" i="24"/>
  <c r="J28" i="24"/>
  <c r="I28" i="24"/>
  <c r="H28" i="24"/>
  <c r="G28" i="24"/>
  <c r="F28" i="24"/>
  <c r="N27" i="24"/>
  <c r="O27" i="24" s="1"/>
  <c r="M27" i="24"/>
  <c r="L27" i="24"/>
  <c r="J27" i="24"/>
  <c r="I27" i="24"/>
  <c r="H27" i="24"/>
  <c r="G27" i="24"/>
  <c r="F27" i="24"/>
  <c r="N26" i="24"/>
  <c r="M26" i="24"/>
  <c r="L26" i="24"/>
  <c r="J26" i="24"/>
  <c r="I26" i="24"/>
  <c r="H26" i="24"/>
  <c r="G26" i="24"/>
  <c r="F26" i="24"/>
  <c r="N25" i="24"/>
  <c r="M25" i="24"/>
  <c r="L25" i="24"/>
  <c r="O25" i="24" s="1"/>
  <c r="J25" i="24"/>
  <c r="I25" i="24"/>
  <c r="H25" i="24"/>
  <c r="G25" i="24"/>
  <c r="F25" i="24"/>
  <c r="N24" i="24"/>
  <c r="M24" i="24"/>
  <c r="L24" i="24"/>
  <c r="J24" i="24"/>
  <c r="I24" i="24"/>
  <c r="H24" i="24"/>
  <c r="G24" i="24"/>
  <c r="F24" i="24"/>
  <c r="N23" i="24"/>
  <c r="M23" i="24"/>
  <c r="L23" i="24"/>
  <c r="J23" i="24"/>
  <c r="I23" i="24"/>
  <c r="H23" i="24"/>
  <c r="G23" i="24"/>
  <c r="F23" i="24"/>
  <c r="N22" i="24"/>
  <c r="M22" i="24"/>
  <c r="L22" i="24"/>
  <c r="J22" i="24"/>
  <c r="I22" i="24"/>
  <c r="H22" i="24"/>
  <c r="G22" i="24"/>
  <c r="F22" i="24"/>
  <c r="N21" i="24"/>
  <c r="M21" i="24"/>
  <c r="L21" i="24"/>
  <c r="J21" i="24"/>
  <c r="I21" i="24"/>
  <c r="H21" i="24"/>
  <c r="G21" i="24"/>
  <c r="F21" i="24"/>
  <c r="N20" i="24"/>
  <c r="M20" i="24"/>
  <c r="L20" i="24"/>
  <c r="J20" i="24"/>
  <c r="I20" i="24"/>
  <c r="H20" i="24"/>
  <c r="G20" i="24"/>
  <c r="F20" i="24"/>
  <c r="N19" i="24"/>
  <c r="O19" i="24" s="1"/>
  <c r="M19" i="24"/>
  <c r="L19" i="24"/>
  <c r="J19" i="24"/>
  <c r="I19" i="24"/>
  <c r="H19" i="24"/>
  <c r="G19" i="24"/>
  <c r="F19" i="24"/>
  <c r="M18" i="24"/>
  <c r="E18" i="24"/>
  <c r="D18" i="24"/>
  <c r="C18" i="24"/>
  <c r="L18" i="24" s="1"/>
  <c r="N17" i="24"/>
  <c r="M17" i="24"/>
  <c r="L17" i="24"/>
  <c r="J17" i="24"/>
  <c r="I17" i="24"/>
  <c r="H17" i="24"/>
  <c r="G17" i="24"/>
  <c r="F17" i="24"/>
  <c r="N16" i="24"/>
  <c r="M16" i="24"/>
  <c r="L16" i="24"/>
  <c r="O16" i="24" s="1"/>
  <c r="J16" i="24"/>
  <c r="I16" i="24"/>
  <c r="H16" i="24"/>
  <c r="G16" i="24"/>
  <c r="F16" i="24"/>
  <c r="N15" i="24"/>
  <c r="M15" i="24"/>
  <c r="L15" i="24"/>
  <c r="J15" i="24"/>
  <c r="I15" i="24"/>
  <c r="H15" i="24"/>
  <c r="G15" i="24"/>
  <c r="F15" i="24"/>
  <c r="N14" i="24"/>
  <c r="M14" i="24"/>
  <c r="L14" i="24"/>
  <c r="O14" i="24" s="1"/>
  <c r="J14" i="24"/>
  <c r="I14" i="24"/>
  <c r="H14" i="24"/>
  <c r="G14" i="24"/>
  <c r="F14" i="24"/>
  <c r="N13" i="24"/>
  <c r="M13" i="24"/>
  <c r="L13" i="24"/>
  <c r="J13" i="24"/>
  <c r="I13" i="24"/>
  <c r="H13" i="24"/>
  <c r="G13" i="24"/>
  <c r="F13" i="24"/>
  <c r="N12" i="24"/>
  <c r="M12" i="24"/>
  <c r="L12" i="24"/>
  <c r="O12" i="24" s="1"/>
  <c r="J12" i="24"/>
  <c r="I12" i="24"/>
  <c r="H12" i="24"/>
  <c r="G12" i="24"/>
  <c r="F12" i="24"/>
  <c r="N11" i="24"/>
  <c r="M11" i="24"/>
  <c r="L11" i="24"/>
  <c r="J11" i="24"/>
  <c r="I11" i="24"/>
  <c r="H11" i="24"/>
  <c r="G11" i="24"/>
  <c r="F11" i="24"/>
  <c r="N10" i="24"/>
  <c r="M10" i="24"/>
  <c r="L10" i="24"/>
  <c r="O10" i="24" s="1"/>
  <c r="J10" i="24"/>
  <c r="I10" i="24"/>
  <c r="H10" i="24"/>
  <c r="G10" i="24"/>
  <c r="F10" i="24"/>
  <c r="N9" i="24"/>
  <c r="M9" i="24"/>
  <c r="L9" i="24"/>
  <c r="J9" i="24"/>
  <c r="I9" i="24"/>
  <c r="H9" i="24"/>
  <c r="G9" i="24"/>
  <c r="F9" i="24"/>
  <c r="N8" i="24"/>
  <c r="M8" i="24"/>
  <c r="L8" i="24"/>
  <c r="O8" i="24" s="1"/>
  <c r="J8" i="24"/>
  <c r="I8" i="24"/>
  <c r="H8" i="24"/>
  <c r="G8" i="24"/>
  <c r="F8" i="24"/>
  <c r="N7" i="24"/>
  <c r="M7" i="24"/>
  <c r="L7" i="24"/>
  <c r="J7" i="24"/>
  <c r="I7" i="24"/>
  <c r="H7" i="24"/>
  <c r="G7" i="24"/>
  <c r="F7" i="24"/>
  <c r="N6" i="24"/>
  <c r="M6" i="24"/>
  <c r="L6" i="24"/>
  <c r="O6" i="24" s="1"/>
  <c r="J6" i="24"/>
  <c r="I6" i="24"/>
  <c r="H6" i="24"/>
  <c r="G6" i="24"/>
  <c r="F6" i="24"/>
  <c r="E5" i="24"/>
  <c r="D5" i="24"/>
  <c r="C5" i="24"/>
  <c r="N4" i="24"/>
  <c r="N5" i="24" s="1"/>
  <c r="M4" i="24"/>
  <c r="M5" i="24" s="1"/>
  <c r="L4" i="24"/>
  <c r="L5" i="24" s="1"/>
  <c r="J4" i="24"/>
  <c r="J5" i="24" s="1"/>
  <c r="I4" i="24"/>
  <c r="I5" i="24" s="1"/>
  <c r="H4" i="24"/>
  <c r="H5" i="24" s="1"/>
  <c r="F4" i="24"/>
  <c r="O4" i="24" s="1"/>
  <c r="G57" i="25"/>
  <c r="G56" i="25"/>
  <c r="G55" i="25"/>
  <c r="G54" i="25"/>
  <c r="G53" i="25"/>
  <c r="G52" i="25"/>
  <c r="H50" i="25"/>
  <c r="J50" i="25"/>
  <c r="D50" i="25"/>
  <c r="I50" i="25" s="1"/>
  <c r="C50" i="25"/>
  <c r="H50" i="24" s="1"/>
  <c r="J49" i="25"/>
  <c r="I49" i="25"/>
  <c r="H49" i="25"/>
  <c r="G49" i="25"/>
  <c r="F49" i="25"/>
  <c r="J48" i="25"/>
  <c r="I48" i="25"/>
  <c r="H48" i="25"/>
  <c r="G48" i="25"/>
  <c r="F48" i="25"/>
  <c r="J47" i="25"/>
  <c r="I47" i="25"/>
  <c r="H47" i="25"/>
  <c r="G47" i="25"/>
  <c r="F47" i="25"/>
  <c r="J46" i="25"/>
  <c r="I46" i="25"/>
  <c r="H46" i="25"/>
  <c r="G46" i="25"/>
  <c r="F46" i="25"/>
  <c r="J45" i="25"/>
  <c r="I45" i="25"/>
  <c r="H45" i="25"/>
  <c r="G45" i="25"/>
  <c r="F45" i="25"/>
  <c r="J44" i="25"/>
  <c r="I44" i="25"/>
  <c r="H44" i="25"/>
  <c r="G44" i="25"/>
  <c r="F44" i="25"/>
  <c r="J43" i="25"/>
  <c r="I43" i="25"/>
  <c r="H43" i="25"/>
  <c r="G43" i="25"/>
  <c r="F43" i="25"/>
  <c r="J42" i="25"/>
  <c r="J42" i="24"/>
  <c r="D42" i="25"/>
  <c r="I42" i="25" s="1"/>
  <c r="C42" i="25"/>
  <c r="H42" i="24" s="1"/>
  <c r="J41" i="25"/>
  <c r="I41" i="25"/>
  <c r="H41" i="25"/>
  <c r="G41" i="25"/>
  <c r="F41" i="25"/>
  <c r="J40" i="25"/>
  <c r="D40" i="25"/>
  <c r="I40" i="24" s="1"/>
  <c r="C40" i="25"/>
  <c r="H40" i="25" s="1"/>
  <c r="J39" i="25"/>
  <c r="I39" i="25"/>
  <c r="H39" i="25"/>
  <c r="G39" i="25"/>
  <c r="F39" i="25"/>
  <c r="D38" i="25"/>
  <c r="I38" i="24" s="1"/>
  <c r="C38" i="25"/>
  <c r="G38" i="25" s="1"/>
  <c r="J37" i="25"/>
  <c r="I37" i="25"/>
  <c r="H37" i="25"/>
  <c r="G37" i="25"/>
  <c r="F37" i="25"/>
  <c r="J36" i="25"/>
  <c r="I36" i="25"/>
  <c r="H36" i="25"/>
  <c r="K36" i="25" s="1"/>
  <c r="G36" i="25"/>
  <c r="F36" i="25"/>
  <c r="J35" i="25"/>
  <c r="I35" i="25"/>
  <c r="H35" i="25"/>
  <c r="G35" i="25"/>
  <c r="F35" i="25"/>
  <c r="J34" i="25"/>
  <c r="I34" i="25"/>
  <c r="H34" i="25"/>
  <c r="G34" i="25"/>
  <c r="F34" i="25"/>
  <c r="J33" i="25"/>
  <c r="I33" i="25"/>
  <c r="H33" i="25"/>
  <c r="G33" i="25"/>
  <c r="F33" i="25"/>
  <c r="J32" i="25"/>
  <c r="I32" i="25"/>
  <c r="H32" i="25"/>
  <c r="K32" i="25" s="1"/>
  <c r="G32" i="25"/>
  <c r="F32" i="25"/>
  <c r="J31" i="25"/>
  <c r="I31" i="25"/>
  <c r="H31" i="25"/>
  <c r="G31" i="25"/>
  <c r="F31" i="25"/>
  <c r="J30" i="25"/>
  <c r="I30" i="25"/>
  <c r="H30" i="25"/>
  <c r="G30" i="25"/>
  <c r="F30" i="25"/>
  <c r="J29" i="25"/>
  <c r="I29" i="25"/>
  <c r="H29" i="25"/>
  <c r="G29" i="25"/>
  <c r="F29" i="25"/>
  <c r="J28" i="25"/>
  <c r="I28" i="25"/>
  <c r="H28" i="25"/>
  <c r="K28" i="25" s="1"/>
  <c r="G28" i="25"/>
  <c r="F28" i="25"/>
  <c r="J27" i="25"/>
  <c r="I27" i="25"/>
  <c r="H27" i="25"/>
  <c r="G27" i="25"/>
  <c r="F27" i="25"/>
  <c r="J26" i="25"/>
  <c r="I26" i="25"/>
  <c r="H26" i="25"/>
  <c r="G26" i="25"/>
  <c r="F26" i="25"/>
  <c r="J25" i="25"/>
  <c r="I25" i="25"/>
  <c r="H25" i="25"/>
  <c r="G25" i="25"/>
  <c r="F25" i="25"/>
  <c r="J24" i="25"/>
  <c r="I24" i="25"/>
  <c r="H24" i="25"/>
  <c r="K24" i="25" s="1"/>
  <c r="G24" i="25"/>
  <c r="F24" i="25"/>
  <c r="J23" i="25"/>
  <c r="I23" i="25"/>
  <c r="H23" i="25"/>
  <c r="G23" i="25"/>
  <c r="F23" i="25"/>
  <c r="J22" i="25"/>
  <c r="I22" i="25"/>
  <c r="H22" i="25"/>
  <c r="G22" i="25"/>
  <c r="F22" i="25"/>
  <c r="J21" i="25"/>
  <c r="I21" i="25"/>
  <c r="H21" i="25"/>
  <c r="G21" i="25"/>
  <c r="F21" i="25"/>
  <c r="J20" i="25"/>
  <c r="I20" i="25"/>
  <c r="H20" i="25"/>
  <c r="K20" i="25" s="1"/>
  <c r="G20" i="25"/>
  <c r="F20" i="25"/>
  <c r="J19" i="25"/>
  <c r="I19" i="25"/>
  <c r="H19" i="25"/>
  <c r="G19" i="25"/>
  <c r="F19" i="25"/>
  <c r="H18" i="25"/>
  <c r="D18" i="25"/>
  <c r="I18" i="24" s="1"/>
  <c r="C18" i="25"/>
  <c r="H18" i="24" s="1"/>
  <c r="J17" i="25"/>
  <c r="I17" i="25"/>
  <c r="H17" i="25"/>
  <c r="G17" i="25"/>
  <c r="F17" i="25"/>
  <c r="J16" i="25"/>
  <c r="K16" i="25" s="1"/>
  <c r="I16" i="25"/>
  <c r="H16" i="25"/>
  <c r="G16" i="25"/>
  <c r="F16" i="25"/>
  <c r="J15" i="25"/>
  <c r="I15" i="25"/>
  <c r="H15" i="25"/>
  <c r="G15" i="25"/>
  <c r="F15" i="25"/>
  <c r="J14" i="25"/>
  <c r="I14" i="25"/>
  <c r="H14" i="25"/>
  <c r="G14" i="25"/>
  <c r="F14" i="25"/>
  <c r="J13" i="25"/>
  <c r="I13" i="25"/>
  <c r="H13" i="25"/>
  <c r="G13" i="25"/>
  <c r="F13" i="25"/>
  <c r="J12" i="25"/>
  <c r="K12" i="25" s="1"/>
  <c r="I12" i="25"/>
  <c r="H12" i="25"/>
  <c r="G12" i="25"/>
  <c r="F12" i="25"/>
  <c r="J11" i="25"/>
  <c r="I11" i="25"/>
  <c r="H11" i="25"/>
  <c r="G11" i="25"/>
  <c r="F11" i="25"/>
  <c r="J10" i="25"/>
  <c r="I10" i="25"/>
  <c r="H10" i="25"/>
  <c r="G10" i="25"/>
  <c r="F10" i="25"/>
  <c r="J9" i="25"/>
  <c r="I9" i="25"/>
  <c r="H9" i="25"/>
  <c r="G9" i="25"/>
  <c r="F9" i="25"/>
  <c r="J8" i="25"/>
  <c r="I8" i="25"/>
  <c r="H8" i="25"/>
  <c r="G8" i="25"/>
  <c r="F8" i="25"/>
  <c r="J7" i="25"/>
  <c r="I7" i="25"/>
  <c r="H7" i="25"/>
  <c r="G7" i="25"/>
  <c r="F7" i="25"/>
  <c r="J6" i="25"/>
  <c r="I6" i="25"/>
  <c r="H6" i="25"/>
  <c r="G6" i="25"/>
  <c r="F6" i="25"/>
  <c r="E5" i="25"/>
  <c r="D5" i="25"/>
  <c r="C5" i="25"/>
  <c r="J4" i="25"/>
  <c r="J5" i="25" s="1"/>
  <c r="I4" i="25"/>
  <c r="I5" i="25" s="1"/>
  <c r="H4" i="25"/>
  <c r="H5" i="25" s="1"/>
  <c r="F4" i="25"/>
  <c r="K4" i="25" s="1"/>
  <c r="G53" i="40"/>
  <c r="G52" i="40"/>
  <c r="E50" i="40"/>
  <c r="J50" i="40" s="1"/>
  <c r="D50" i="40"/>
  <c r="I50" i="40" s="1"/>
  <c r="C50" i="40"/>
  <c r="H50" i="40" s="1"/>
  <c r="J49" i="40"/>
  <c r="I49" i="40"/>
  <c r="H49" i="40"/>
  <c r="G49" i="40"/>
  <c r="F49" i="40"/>
  <c r="J48" i="40"/>
  <c r="I48" i="40"/>
  <c r="H48" i="40"/>
  <c r="G48" i="40"/>
  <c r="F48" i="40"/>
  <c r="J47" i="40"/>
  <c r="I47" i="40"/>
  <c r="H47" i="40"/>
  <c r="G47" i="40"/>
  <c r="F47" i="40"/>
  <c r="J46" i="40"/>
  <c r="I46" i="40"/>
  <c r="H46" i="40"/>
  <c r="K46" i="40" s="1"/>
  <c r="G46" i="40"/>
  <c r="F46" i="40"/>
  <c r="J45" i="40"/>
  <c r="I45" i="40"/>
  <c r="H45" i="40"/>
  <c r="G45" i="40"/>
  <c r="F45" i="40"/>
  <c r="J44" i="40"/>
  <c r="K44" i="40" s="1"/>
  <c r="I44" i="40"/>
  <c r="H44" i="40"/>
  <c r="G44" i="40"/>
  <c r="F44" i="40"/>
  <c r="J43" i="40"/>
  <c r="I43" i="40"/>
  <c r="H43" i="40"/>
  <c r="G43" i="40"/>
  <c r="F43" i="40"/>
  <c r="E42" i="40"/>
  <c r="D42" i="40"/>
  <c r="I42" i="40" s="1"/>
  <c r="C42" i="40"/>
  <c r="H42" i="40" s="1"/>
  <c r="J41" i="40"/>
  <c r="I41" i="40"/>
  <c r="H41" i="40"/>
  <c r="K41" i="40" s="1"/>
  <c r="G41" i="40"/>
  <c r="F41" i="40"/>
  <c r="E40" i="40"/>
  <c r="D40" i="40"/>
  <c r="I40" i="40" s="1"/>
  <c r="C40" i="40"/>
  <c r="H40" i="40" s="1"/>
  <c r="J39" i="40"/>
  <c r="I39" i="40"/>
  <c r="H39" i="40"/>
  <c r="G39" i="40"/>
  <c r="F39" i="40"/>
  <c r="E38" i="40"/>
  <c r="D38" i="40"/>
  <c r="I38" i="40" s="1"/>
  <c r="C38" i="40"/>
  <c r="J37" i="40"/>
  <c r="I37" i="40"/>
  <c r="H37" i="40"/>
  <c r="G37" i="40"/>
  <c r="F37" i="40"/>
  <c r="J36" i="40"/>
  <c r="I36" i="40"/>
  <c r="H36" i="40"/>
  <c r="G36" i="40"/>
  <c r="F36" i="40"/>
  <c r="J35" i="40"/>
  <c r="I35" i="40"/>
  <c r="H35" i="40"/>
  <c r="G35" i="40"/>
  <c r="F35" i="40"/>
  <c r="J34" i="40"/>
  <c r="K34" i="40" s="1"/>
  <c r="I34" i="40"/>
  <c r="H34" i="40"/>
  <c r="G34" i="40"/>
  <c r="F34" i="40"/>
  <c r="J33" i="40"/>
  <c r="I33" i="40"/>
  <c r="H33" i="40"/>
  <c r="G33" i="40"/>
  <c r="F33" i="40"/>
  <c r="J32" i="40"/>
  <c r="I32" i="40"/>
  <c r="H32" i="40"/>
  <c r="G32" i="40"/>
  <c r="F32" i="40"/>
  <c r="J31" i="40"/>
  <c r="I31" i="40"/>
  <c r="H31" i="40"/>
  <c r="G31" i="40"/>
  <c r="F31" i="40"/>
  <c r="J30" i="40"/>
  <c r="I30" i="40"/>
  <c r="H30" i="40"/>
  <c r="K30" i="40" s="1"/>
  <c r="G30" i="40"/>
  <c r="F30" i="40"/>
  <c r="J29" i="40"/>
  <c r="I29" i="40"/>
  <c r="H29" i="40"/>
  <c r="G29" i="40"/>
  <c r="F29" i="40"/>
  <c r="J28" i="40"/>
  <c r="I28" i="40"/>
  <c r="H28" i="40"/>
  <c r="G28" i="40"/>
  <c r="F28" i="40"/>
  <c r="J27" i="40"/>
  <c r="I27" i="40"/>
  <c r="H27" i="40"/>
  <c r="G27" i="40"/>
  <c r="F27" i="40"/>
  <c r="J26" i="40"/>
  <c r="I26" i="40"/>
  <c r="H26" i="40"/>
  <c r="G26" i="40"/>
  <c r="F26" i="40"/>
  <c r="J25" i="40"/>
  <c r="K25" i="40" s="1"/>
  <c r="I25" i="40"/>
  <c r="H25" i="40"/>
  <c r="G25" i="40"/>
  <c r="F25" i="40"/>
  <c r="J24" i="40"/>
  <c r="I24" i="40"/>
  <c r="H24" i="40"/>
  <c r="G24" i="40"/>
  <c r="F24" i="40"/>
  <c r="J23" i="40"/>
  <c r="I23" i="40"/>
  <c r="H23" i="40"/>
  <c r="G23" i="40"/>
  <c r="F23" i="40"/>
  <c r="J22" i="40"/>
  <c r="I22" i="40"/>
  <c r="H22" i="40"/>
  <c r="G22" i="40"/>
  <c r="F22" i="40"/>
  <c r="J21" i="40"/>
  <c r="I21" i="40"/>
  <c r="H21" i="40"/>
  <c r="G21" i="40"/>
  <c r="F21" i="40"/>
  <c r="J20" i="40"/>
  <c r="I20" i="40"/>
  <c r="H20" i="40"/>
  <c r="G20" i="40"/>
  <c r="F20" i="40"/>
  <c r="J19" i="40"/>
  <c r="I19" i="40"/>
  <c r="H19" i="40"/>
  <c r="G19" i="40"/>
  <c r="F19" i="40"/>
  <c r="J18" i="40"/>
  <c r="F18" i="40"/>
  <c r="E18" i="40"/>
  <c r="D18" i="40"/>
  <c r="C18" i="40"/>
  <c r="H18" i="40" s="1"/>
  <c r="J17" i="40"/>
  <c r="K17" i="40" s="1"/>
  <c r="I17" i="40"/>
  <c r="H17" i="40"/>
  <c r="G17" i="40"/>
  <c r="F17" i="40"/>
  <c r="J16" i="40"/>
  <c r="K16" i="40" s="1"/>
  <c r="I16" i="40"/>
  <c r="H16" i="40"/>
  <c r="G16" i="40"/>
  <c r="F16" i="40"/>
  <c r="J15" i="40"/>
  <c r="K15" i="40" s="1"/>
  <c r="I15" i="40"/>
  <c r="H15" i="40"/>
  <c r="G15" i="40"/>
  <c r="F15" i="40"/>
  <c r="K14" i="40"/>
  <c r="J14" i="40"/>
  <c r="I14" i="40"/>
  <c r="H14" i="40"/>
  <c r="G14" i="40"/>
  <c r="F14" i="40"/>
  <c r="J13" i="40"/>
  <c r="I13" i="40"/>
  <c r="H13" i="40"/>
  <c r="G13" i="40"/>
  <c r="F13" i="40"/>
  <c r="J12" i="40"/>
  <c r="K12" i="40" s="1"/>
  <c r="I12" i="40"/>
  <c r="H12" i="40"/>
  <c r="G12" i="40"/>
  <c r="F12" i="40"/>
  <c r="J11" i="40"/>
  <c r="I11" i="40"/>
  <c r="H11" i="40"/>
  <c r="G11" i="40"/>
  <c r="F11" i="40"/>
  <c r="J10" i="40"/>
  <c r="K10" i="40" s="1"/>
  <c r="I10" i="40"/>
  <c r="H10" i="40"/>
  <c r="G10" i="40"/>
  <c r="F10" i="40"/>
  <c r="J9" i="40"/>
  <c r="K9" i="40" s="1"/>
  <c r="I9" i="40"/>
  <c r="H9" i="40"/>
  <c r="G9" i="40"/>
  <c r="F9" i="40"/>
  <c r="J8" i="40"/>
  <c r="K8" i="40" s="1"/>
  <c r="I8" i="40"/>
  <c r="H8" i="40"/>
  <c r="G8" i="40"/>
  <c r="F8" i="40"/>
  <c r="J7" i="40"/>
  <c r="K7" i="40" s="1"/>
  <c r="I7" i="40"/>
  <c r="H7" i="40"/>
  <c r="G7" i="40"/>
  <c r="F7" i="40"/>
  <c r="K6" i="40"/>
  <c r="J6" i="40"/>
  <c r="I6" i="40"/>
  <c r="H6" i="40"/>
  <c r="G6" i="40"/>
  <c r="F6" i="40"/>
  <c r="H5" i="40"/>
  <c r="E5" i="40"/>
  <c r="D5" i="40"/>
  <c r="C5" i="40"/>
  <c r="J4" i="40"/>
  <c r="J5" i="40" s="1"/>
  <c r="I4" i="40"/>
  <c r="I5" i="40" s="1"/>
  <c r="H4" i="40"/>
  <c r="F4" i="40"/>
  <c r="K4" i="40" s="1"/>
  <c r="G53" i="26"/>
  <c r="G52" i="26"/>
  <c r="E50" i="26"/>
  <c r="F50" i="26" s="1"/>
  <c r="D50" i="26"/>
  <c r="C50" i="26"/>
  <c r="G50" i="26" s="1"/>
  <c r="J49" i="26"/>
  <c r="I49" i="26"/>
  <c r="H49" i="26"/>
  <c r="G49" i="26"/>
  <c r="F49" i="26"/>
  <c r="J48" i="26"/>
  <c r="I48" i="26"/>
  <c r="H48" i="26"/>
  <c r="G48" i="26"/>
  <c r="F48" i="26"/>
  <c r="J47" i="26"/>
  <c r="I47" i="26"/>
  <c r="H47" i="26"/>
  <c r="G47" i="26"/>
  <c r="F47" i="26"/>
  <c r="J46" i="26"/>
  <c r="K46" i="26" s="1"/>
  <c r="I46" i="26"/>
  <c r="H46" i="26"/>
  <c r="G46" i="26"/>
  <c r="F46" i="26"/>
  <c r="J45" i="26"/>
  <c r="I45" i="26"/>
  <c r="H45" i="26"/>
  <c r="G45" i="26"/>
  <c r="F45" i="26"/>
  <c r="J44" i="26"/>
  <c r="I44" i="26"/>
  <c r="H44" i="26"/>
  <c r="K44" i="26" s="1"/>
  <c r="G44" i="26"/>
  <c r="F44" i="26"/>
  <c r="J43" i="26"/>
  <c r="I43" i="26"/>
  <c r="H43" i="26"/>
  <c r="G43" i="26"/>
  <c r="F43" i="26"/>
  <c r="I42" i="26"/>
  <c r="E42" i="26"/>
  <c r="D42" i="26"/>
  <c r="C42" i="26"/>
  <c r="H42" i="26" s="1"/>
  <c r="J41" i="26"/>
  <c r="K41" i="26" s="1"/>
  <c r="I41" i="26"/>
  <c r="H41" i="26"/>
  <c r="G41" i="26"/>
  <c r="F41" i="26"/>
  <c r="E40" i="26"/>
  <c r="J40" i="26" s="1"/>
  <c r="D40" i="26"/>
  <c r="I40" i="26" s="1"/>
  <c r="C40" i="26"/>
  <c r="J39" i="26"/>
  <c r="I39" i="26"/>
  <c r="H39" i="26"/>
  <c r="G39" i="26"/>
  <c r="F39" i="26"/>
  <c r="I38" i="26"/>
  <c r="E38" i="26"/>
  <c r="J38" i="26" s="1"/>
  <c r="D38" i="26"/>
  <c r="C38" i="26"/>
  <c r="J37" i="26"/>
  <c r="I37" i="26"/>
  <c r="H37" i="26"/>
  <c r="G37" i="26"/>
  <c r="F37" i="26"/>
  <c r="J36" i="26"/>
  <c r="K36" i="26" s="1"/>
  <c r="I36" i="26"/>
  <c r="H36" i="26"/>
  <c r="G36" i="26"/>
  <c r="F36" i="26"/>
  <c r="J35" i="26"/>
  <c r="I35" i="26"/>
  <c r="H35" i="26"/>
  <c r="G35" i="26"/>
  <c r="F35" i="26"/>
  <c r="J34" i="26"/>
  <c r="I34" i="26"/>
  <c r="H34" i="26"/>
  <c r="G34" i="26"/>
  <c r="F34" i="26"/>
  <c r="J33" i="26"/>
  <c r="I33" i="26"/>
  <c r="H33" i="26"/>
  <c r="G33" i="26"/>
  <c r="F33" i="26"/>
  <c r="J32" i="26"/>
  <c r="K32" i="26" s="1"/>
  <c r="I32" i="26"/>
  <c r="H32" i="26"/>
  <c r="G32" i="26"/>
  <c r="F32" i="26"/>
  <c r="J31" i="26"/>
  <c r="I31" i="26"/>
  <c r="H31" i="26"/>
  <c r="G31" i="26"/>
  <c r="F31" i="26"/>
  <c r="J30" i="26"/>
  <c r="I30" i="26"/>
  <c r="H30" i="26"/>
  <c r="G30" i="26"/>
  <c r="F30" i="26"/>
  <c r="J29" i="26"/>
  <c r="I29" i="26"/>
  <c r="H29" i="26"/>
  <c r="G29" i="26"/>
  <c r="F29" i="26"/>
  <c r="J28" i="26"/>
  <c r="K28" i="26" s="1"/>
  <c r="I28" i="26"/>
  <c r="H28" i="26"/>
  <c r="G28" i="26"/>
  <c r="F28" i="26"/>
  <c r="J27" i="26"/>
  <c r="I27" i="26"/>
  <c r="H27" i="26"/>
  <c r="G27" i="26"/>
  <c r="F27" i="26"/>
  <c r="J26" i="26"/>
  <c r="I26" i="26"/>
  <c r="H26" i="26"/>
  <c r="G26" i="26"/>
  <c r="F26" i="26"/>
  <c r="J25" i="26"/>
  <c r="I25" i="26"/>
  <c r="H25" i="26"/>
  <c r="G25" i="26"/>
  <c r="F25" i="26"/>
  <c r="J24" i="26"/>
  <c r="K24" i="26" s="1"/>
  <c r="I24" i="26"/>
  <c r="H24" i="26"/>
  <c r="G24" i="26"/>
  <c r="F24" i="26"/>
  <c r="J23" i="26"/>
  <c r="I23" i="26"/>
  <c r="H23" i="26"/>
  <c r="G23" i="26"/>
  <c r="F23" i="26"/>
  <c r="J22" i="26"/>
  <c r="I22" i="26"/>
  <c r="H22" i="26"/>
  <c r="G22" i="26"/>
  <c r="F22" i="26"/>
  <c r="J21" i="26"/>
  <c r="I21" i="26"/>
  <c r="H21" i="26"/>
  <c r="G21" i="26"/>
  <c r="F21" i="26"/>
  <c r="J20" i="26"/>
  <c r="K20" i="26" s="1"/>
  <c r="I20" i="26"/>
  <c r="H20" i="26"/>
  <c r="G20" i="26"/>
  <c r="F20" i="26"/>
  <c r="J19" i="26"/>
  <c r="I19" i="26"/>
  <c r="H19" i="26"/>
  <c r="G19" i="26"/>
  <c r="F19" i="26"/>
  <c r="F18" i="26"/>
  <c r="E18" i="26"/>
  <c r="D18" i="26"/>
  <c r="C18" i="26"/>
  <c r="H18" i="26" s="1"/>
  <c r="J17" i="26"/>
  <c r="K17" i="26" s="1"/>
  <c r="I17" i="26"/>
  <c r="H17" i="26"/>
  <c r="G17" i="26"/>
  <c r="F17" i="26"/>
  <c r="J16" i="26"/>
  <c r="K16" i="26" s="1"/>
  <c r="I16" i="26"/>
  <c r="H16" i="26"/>
  <c r="G16" i="26"/>
  <c r="F16" i="26"/>
  <c r="J15" i="26"/>
  <c r="I15" i="26"/>
  <c r="H15" i="26"/>
  <c r="G15" i="26"/>
  <c r="F15" i="26"/>
  <c r="J14" i="26"/>
  <c r="I14" i="26"/>
  <c r="H14" i="26"/>
  <c r="G14" i="26"/>
  <c r="F14" i="26"/>
  <c r="K13" i="26"/>
  <c r="J13" i="26"/>
  <c r="I13" i="26"/>
  <c r="H13" i="26"/>
  <c r="G13" i="26"/>
  <c r="F13" i="26"/>
  <c r="J12" i="26"/>
  <c r="I12" i="26"/>
  <c r="H12" i="26"/>
  <c r="G12" i="26"/>
  <c r="F12" i="26"/>
  <c r="J11" i="26"/>
  <c r="I11" i="26"/>
  <c r="H11" i="26"/>
  <c r="G11" i="26"/>
  <c r="F11" i="26"/>
  <c r="J10" i="26"/>
  <c r="K10" i="26" s="1"/>
  <c r="I10" i="26"/>
  <c r="H10" i="26"/>
  <c r="G10" i="26"/>
  <c r="F10" i="26"/>
  <c r="J9" i="26"/>
  <c r="K9" i="26" s="1"/>
  <c r="I9" i="26"/>
  <c r="H9" i="26"/>
  <c r="G9" i="26"/>
  <c r="F9" i="26"/>
  <c r="J8" i="26"/>
  <c r="I8" i="26"/>
  <c r="H8" i="26"/>
  <c r="G8" i="26"/>
  <c r="F8" i="26"/>
  <c r="J7" i="26"/>
  <c r="I7" i="26"/>
  <c r="H7" i="26"/>
  <c r="G7" i="26"/>
  <c r="F7" i="26"/>
  <c r="J6" i="26"/>
  <c r="I6" i="26"/>
  <c r="H6" i="26"/>
  <c r="G6" i="26"/>
  <c r="F6" i="26"/>
  <c r="E5" i="26"/>
  <c r="D5" i="26"/>
  <c r="C5" i="26"/>
  <c r="J4" i="26"/>
  <c r="J5" i="26" s="1"/>
  <c r="I4" i="26"/>
  <c r="I5" i="26" s="1"/>
  <c r="H4" i="26"/>
  <c r="H5" i="26" s="1"/>
  <c r="F4" i="26"/>
  <c r="K4" i="26" s="1"/>
  <c r="G53" i="27"/>
  <c r="G52" i="27"/>
  <c r="J50" i="27"/>
  <c r="F50" i="27"/>
  <c r="D50" i="27"/>
  <c r="C50" i="27"/>
  <c r="G50" i="27" s="1"/>
  <c r="J49" i="27"/>
  <c r="I49" i="27"/>
  <c r="H49" i="27"/>
  <c r="G49" i="27"/>
  <c r="F49" i="27"/>
  <c r="J48" i="27"/>
  <c r="K48" i="27" s="1"/>
  <c r="I48" i="27"/>
  <c r="H48" i="27"/>
  <c r="G48" i="27"/>
  <c r="F48" i="27"/>
  <c r="J47" i="27"/>
  <c r="I47" i="27"/>
  <c r="H47" i="27"/>
  <c r="G47" i="27"/>
  <c r="F47" i="27"/>
  <c r="J46" i="27"/>
  <c r="I46" i="27"/>
  <c r="H46" i="27"/>
  <c r="G46" i="27"/>
  <c r="F46" i="27"/>
  <c r="J45" i="27"/>
  <c r="I45" i="27"/>
  <c r="H45" i="27"/>
  <c r="G45" i="27"/>
  <c r="F45" i="27"/>
  <c r="J44" i="27"/>
  <c r="I44" i="27"/>
  <c r="H44" i="27"/>
  <c r="G44" i="27"/>
  <c r="F44" i="27"/>
  <c r="J43" i="27"/>
  <c r="I43" i="27"/>
  <c r="H43" i="27"/>
  <c r="G43" i="27"/>
  <c r="F43" i="27"/>
  <c r="D42" i="27"/>
  <c r="C42" i="27"/>
  <c r="H42" i="27" s="1"/>
  <c r="J41" i="27"/>
  <c r="K41" i="27" s="1"/>
  <c r="I41" i="27"/>
  <c r="H41" i="27"/>
  <c r="G41" i="27"/>
  <c r="F41" i="27"/>
  <c r="J40" i="27"/>
  <c r="D40" i="27"/>
  <c r="I40" i="27" s="1"/>
  <c r="C40" i="27"/>
  <c r="G40" i="27" s="1"/>
  <c r="J39" i="27"/>
  <c r="I39" i="27"/>
  <c r="H39" i="27"/>
  <c r="G39" i="27"/>
  <c r="F39" i="27"/>
  <c r="G38" i="27"/>
  <c r="J38" i="27"/>
  <c r="D38" i="27"/>
  <c r="I38" i="27" s="1"/>
  <c r="C38" i="27"/>
  <c r="J37" i="27"/>
  <c r="I37" i="27"/>
  <c r="H37" i="27"/>
  <c r="G37" i="27"/>
  <c r="F37" i="27"/>
  <c r="J36" i="27"/>
  <c r="I36" i="27"/>
  <c r="H36" i="27"/>
  <c r="G36" i="27"/>
  <c r="F36" i="27"/>
  <c r="J35" i="27"/>
  <c r="I35" i="27"/>
  <c r="H35" i="27"/>
  <c r="G35" i="27"/>
  <c r="F35" i="27"/>
  <c r="J34" i="27"/>
  <c r="I34" i="27"/>
  <c r="H34" i="27"/>
  <c r="G34" i="27"/>
  <c r="F34" i="27"/>
  <c r="J33" i="27"/>
  <c r="I33" i="27"/>
  <c r="H33" i="27"/>
  <c r="G33" i="27"/>
  <c r="F33" i="27"/>
  <c r="J32" i="27"/>
  <c r="K32" i="27" s="1"/>
  <c r="I32" i="27"/>
  <c r="H32" i="27"/>
  <c r="G32" i="27"/>
  <c r="F32" i="27"/>
  <c r="J31" i="27"/>
  <c r="I31" i="27"/>
  <c r="H31" i="27"/>
  <c r="G31" i="27"/>
  <c r="F31" i="27"/>
  <c r="J30" i="27"/>
  <c r="I30" i="27"/>
  <c r="H30" i="27"/>
  <c r="G30" i="27"/>
  <c r="F30" i="27"/>
  <c r="J29" i="27"/>
  <c r="I29" i="27"/>
  <c r="H29" i="27"/>
  <c r="G29" i="27"/>
  <c r="F29" i="27"/>
  <c r="J28" i="27"/>
  <c r="K28" i="27" s="1"/>
  <c r="I28" i="27"/>
  <c r="H28" i="27"/>
  <c r="G28" i="27"/>
  <c r="F28" i="27"/>
  <c r="J27" i="27"/>
  <c r="I27" i="27"/>
  <c r="H27" i="27"/>
  <c r="G27" i="27"/>
  <c r="F27" i="27"/>
  <c r="J26" i="27"/>
  <c r="I26" i="27"/>
  <c r="H26" i="27"/>
  <c r="G26" i="27"/>
  <c r="F26" i="27"/>
  <c r="J25" i="27"/>
  <c r="I25" i="27"/>
  <c r="H25" i="27"/>
  <c r="G25" i="27"/>
  <c r="F25" i="27"/>
  <c r="J24" i="27"/>
  <c r="K24" i="27" s="1"/>
  <c r="I24" i="27"/>
  <c r="H24" i="27"/>
  <c r="G24" i="27"/>
  <c r="F24" i="27"/>
  <c r="J23" i="27"/>
  <c r="I23" i="27"/>
  <c r="H23" i="27"/>
  <c r="G23" i="27"/>
  <c r="F23" i="27"/>
  <c r="J22" i="27"/>
  <c r="I22" i="27"/>
  <c r="H22" i="27"/>
  <c r="G22" i="27"/>
  <c r="F22" i="27"/>
  <c r="J21" i="27"/>
  <c r="I21" i="27"/>
  <c r="H21" i="27"/>
  <c r="G21" i="27"/>
  <c r="F21" i="27"/>
  <c r="J20" i="27"/>
  <c r="K20" i="27" s="1"/>
  <c r="I20" i="27"/>
  <c r="H20" i="27"/>
  <c r="G20" i="27"/>
  <c r="F20" i="27"/>
  <c r="J19" i="27"/>
  <c r="I19" i="27"/>
  <c r="H19" i="27"/>
  <c r="G19" i="27"/>
  <c r="F19" i="27"/>
  <c r="F18" i="27"/>
  <c r="D18" i="27"/>
  <c r="C18" i="27"/>
  <c r="J17" i="27"/>
  <c r="K17" i="27" s="1"/>
  <c r="I17" i="27"/>
  <c r="H17" i="27"/>
  <c r="G17" i="27"/>
  <c r="F17" i="27"/>
  <c r="J16" i="27"/>
  <c r="K16" i="27" s="1"/>
  <c r="I16" i="27"/>
  <c r="H16" i="27"/>
  <c r="G16" i="27"/>
  <c r="F16" i="27"/>
  <c r="J15" i="27"/>
  <c r="I15" i="27"/>
  <c r="H15" i="27"/>
  <c r="G15" i="27"/>
  <c r="F15" i="27"/>
  <c r="J14" i="27"/>
  <c r="I14" i="27"/>
  <c r="H14" i="27"/>
  <c r="G14" i="27"/>
  <c r="F14" i="27"/>
  <c r="J13" i="27"/>
  <c r="K13" i="27" s="1"/>
  <c r="I13" i="27"/>
  <c r="H13" i="27"/>
  <c r="G13" i="27"/>
  <c r="F13" i="27"/>
  <c r="J12" i="27"/>
  <c r="I12" i="27"/>
  <c r="H12" i="27"/>
  <c r="G12" i="27"/>
  <c r="F12" i="27"/>
  <c r="J11" i="27"/>
  <c r="I11" i="27"/>
  <c r="H11" i="27"/>
  <c r="G11" i="27"/>
  <c r="F11" i="27"/>
  <c r="J10" i="27"/>
  <c r="I10" i="27"/>
  <c r="H10" i="27"/>
  <c r="G10" i="27"/>
  <c r="F10" i="27"/>
  <c r="J9" i="27"/>
  <c r="K9" i="27" s="1"/>
  <c r="I9" i="27"/>
  <c r="H9" i="27"/>
  <c r="G9" i="27"/>
  <c r="F9" i="27"/>
  <c r="J8" i="27"/>
  <c r="I8" i="27"/>
  <c r="H8" i="27"/>
  <c r="G8" i="27"/>
  <c r="F8" i="27"/>
  <c r="J7" i="27"/>
  <c r="I7" i="27"/>
  <c r="H7" i="27"/>
  <c r="G7" i="27"/>
  <c r="F7" i="27"/>
  <c r="J6" i="27"/>
  <c r="I6" i="27"/>
  <c r="H6" i="27"/>
  <c r="G6" i="27"/>
  <c r="F6" i="27"/>
  <c r="H5" i="27"/>
  <c r="E5" i="27"/>
  <c r="D5" i="27"/>
  <c r="C5" i="27"/>
  <c r="J4" i="27"/>
  <c r="J5" i="27" s="1"/>
  <c r="I4" i="27"/>
  <c r="I5" i="27" s="1"/>
  <c r="H4" i="27"/>
  <c r="F4" i="27"/>
  <c r="K4" i="27" s="1"/>
  <c r="D50" i="36"/>
  <c r="C50" i="36"/>
  <c r="E49" i="36"/>
  <c r="E48" i="36"/>
  <c r="E47" i="36"/>
  <c r="E46" i="36"/>
  <c r="E45" i="36"/>
  <c r="E44" i="36"/>
  <c r="E43" i="36"/>
  <c r="D42" i="36"/>
  <c r="C42" i="36"/>
  <c r="E41" i="36"/>
  <c r="E42" i="36" s="1"/>
  <c r="D40" i="36"/>
  <c r="C40" i="36"/>
  <c r="E39" i="36"/>
  <c r="E40" i="36" s="1"/>
  <c r="D38" i="36"/>
  <c r="C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38" i="36" s="1"/>
  <c r="D18" i="36"/>
  <c r="C18" i="36"/>
  <c r="E17" i="36"/>
  <c r="E16" i="36"/>
  <c r="E15" i="36"/>
  <c r="E14" i="36"/>
  <c r="E13" i="36"/>
  <c r="E12" i="36"/>
  <c r="E11" i="36"/>
  <c r="E10" i="36"/>
  <c r="E9" i="36"/>
  <c r="E8" i="36"/>
  <c r="E7" i="36"/>
  <c r="E6" i="36"/>
  <c r="E18" i="36" s="1"/>
  <c r="L53" i="35"/>
  <c r="G53" i="35"/>
  <c r="L52" i="35"/>
  <c r="G52" i="35"/>
  <c r="K50" i="35"/>
  <c r="I50" i="35"/>
  <c r="H50" i="35"/>
  <c r="F50" i="35"/>
  <c r="D50" i="35"/>
  <c r="C50" i="35"/>
  <c r="L49" i="35"/>
  <c r="K49" i="35"/>
  <c r="F49" i="35"/>
  <c r="G49" i="35" s="1"/>
  <c r="L48" i="35"/>
  <c r="K48" i="35"/>
  <c r="F48" i="35"/>
  <c r="G48" i="35" s="1"/>
  <c r="L47" i="35"/>
  <c r="K47" i="35"/>
  <c r="F47" i="35"/>
  <c r="G47" i="35" s="1"/>
  <c r="L46" i="35"/>
  <c r="K46" i="35"/>
  <c r="F46" i="35"/>
  <c r="G46" i="35" s="1"/>
  <c r="L45" i="35"/>
  <c r="K45" i="35"/>
  <c r="G45" i="35"/>
  <c r="F45" i="35"/>
  <c r="L44" i="35"/>
  <c r="K44" i="35"/>
  <c r="F44" i="35"/>
  <c r="G44" i="35" s="1"/>
  <c r="L43" i="35"/>
  <c r="K43" i="35"/>
  <c r="F43" i="35"/>
  <c r="G43" i="35" s="1"/>
  <c r="K42" i="35"/>
  <c r="I42" i="35"/>
  <c r="H42" i="35"/>
  <c r="F42" i="35"/>
  <c r="D42" i="35"/>
  <c r="C42" i="35"/>
  <c r="L41" i="35"/>
  <c r="K41" i="35"/>
  <c r="G41" i="35"/>
  <c r="F41" i="35"/>
  <c r="I40" i="35"/>
  <c r="H40" i="35"/>
  <c r="F40" i="35"/>
  <c r="D40" i="35"/>
  <c r="C40" i="35"/>
  <c r="G40" i="35" s="1"/>
  <c r="L39" i="35"/>
  <c r="K39" i="35"/>
  <c r="G39" i="35"/>
  <c r="F39" i="35"/>
  <c r="I38" i="35"/>
  <c r="H38" i="35"/>
  <c r="L38" i="35" s="1"/>
  <c r="F38" i="35"/>
  <c r="D38" i="35"/>
  <c r="C38" i="35"/>
  <c r="G38" i="35" s="1"/>
  <c r="L37" i="35"/>
  <c r="K37" i="35"/>
  <c r="F37" i="35"/>
  <c r="G37" i="35" s="1"/>
  <c r="L36" i="35"/>
  <c r="K36" i="35"/>
  <c r="F36" i="35"/>
  <c r="G36" i="35" s="1"/>
  <c r="L35" i="35"/>
  <c r="K35" i="35"/>
  <c r="F35" i="35"/>
  <c r="G35" i="35" s="1"/>
  <c r="L34" i="35"/>
  <c r="K34" i="35"/>
  <c r="F34" i="35"/>
  <c r="G34" i="35" s="1"/>
  <c r="L33" i="35"/>
  <c r="K33" i="35"/>
  <c r="F33" i="35"/>
  <c r="G33" i="35" s="1"/>
  <c r="L32" i="35"/>
  <c r="K32" i="35"/>
  <c r="F32" i="35"/>
  <c r="G32" i="35" s="1"/>
  <c r="L31" i="35"/>
  <c r="K31" i="35"/>
  <c r="F31" i="35"/>
  <c r="G31" i="35" s="1"/>
  <c r="L30" i="35"/>
  <c r="K30" i="35"/>
  <c r="G30" i="35"/>
  <c r="F30" i="35"/>
  <c r="L29" i="35"/>
  <c r="K29" i="35"/>
  <c r="G29" i="35"/>
  <c r="F29" i="35"/>
  <c r="L28" i="35"/>
  <c r="K28" i="35"/>
  <c r="F28" i="35"/>
  <c r="G28" i="35" s="1"/>
  <c r="L27" i="35"/>
  <c r="K27" i="35"/>
  <c r="F27" i="35"/>
  <c r="G27" i="35" s="1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F21" i="35"/>
  <c r="G21" i="35" s="1"/>
  <c r="L20" i="35"/>
  <c r="K20" i="35"/>
  <c r="F20" i="35"/>
  <c r="G20" i="35" s="1"/>
  <c r="L19" i="35"/>
  <c r="K19" i="35"/>
  <c r="G19" i="35"/>
  <c r="F19" i="35"/>
  <c r="K18" i="35"/>
  <c r="I18" i="35"/>
  <c r="H18" i="35"/>
  <c r="D18" i="35"/>
  <c r="C18" i="35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H5" i="35"/>
  <c r="E5" i="35"/>
  <c r="D5" i="35"/>
  <c r="C5" i="35"/>
  <c r="J4" i="35"/>
  <c r="J5" i="35" s="1"/>
  <c r="I4" i="35"/>
  <c r="I5" i="35" s="1"/>
  <c r="H4" i="35"/>
  <c r="F4" i="35"/>
  <c r="K4" i="35" s="1"/>
  <c r="Q53" i="34"/>
  <c r="L53" i="34"/>
  <c r="G53" i="34"/>
  <c r="Q52" i="34"/>
  <c r="L52" i="34"/>
  <c r="G52" i="34"/>
  <c r="O50" i="34"/>
  <c r="P50" i="34" s="1"/>
  <c r="N50" i="34"/>
  <c r="M50" i="34"/>
  <c r="J50" i="34"/>
  <c r="I50" i="34"/>
  <c r="H50" i="34"/>
  <c r="E50" i="34"/>
  <c r="D50" i="34"/>
  <c r="C50" i="34"/>
  <c r="G50" i="34" s="1"/>
  <c r="Q49" i="34"/>
  <c r="P49" i="34"/>
  <c r="K49" i="34"/>
  <c r="G49" i="34"/>
  <c r="F49" i="34"/>
  <c r="Q48" i="34"/>
  <c r="P48" i="34"/>
  <c r="K48" i="34"/>
  <c r="F48" i="34"/>
  <c r="Q47" i="34"/>
  <c r="P47" i="34"/>
  <c r="K47" i="34"/>
  <c r="F47" i="34"/>
  <c r="Q46" i="34"/>
  <c r="P46" i="34"/>
  <c r="K46" i="34"/>
  <c r="F46" i="34"/>
  <c r="Q45" i="34"/>
  <c r="P45" i="34"/>
  <c r="K45" i="34"/>
  <c r="F45" i="34"/>
  <c r="Q44" i="34"/>
  <c r="P44" i="34"/>
  <c r="K44" i="34"/>
  <c r="F44" i="34"/>
  <c r="Q43" i="34"/>
  <c r="P43" i="34"/>
  <c r="K43" i="34"/>
  <c r="F43" i="34"/>
  <c r="O42" i="34"/>
  <c r="N42" i="34"/>
  <c r="M42" i="34"/>
  <c r="Q42" i="34" s="1"/>
  <c r="K42" i="34"/>
  <c r="J42" i="34"/>
  <c r="I42" i="34"/>
  <c r="H42" i="34"/>
  <c r="L42" i="34" s="1"/>
  <c r="E42" i="34"/>
  <c r="F42" i="34" s="1"/>
  <c r="D42" i="34"/>
  <c r="C42" i="34"/>
  <c r="Q41" i="34"/>
  <c r="P41" i="34"/>
  <c r="L41" i="34"/>
  <c r="K41" i="34"/>
  <c r="G41" i="34"/>
  <c r="F41" i="34"/>
  <c r="O40" i="34"/>
  <c r="P40" i="34" s="1"/>
  <c r="N40" i="34"/>
  <c r="M40" i="34"/>
  <c r="Q40" i="34" s="1"/>
  <c r="J40" i="34"/>
  <c r="I40" i="34"/>
  <c r="H40" i="34"/>
  <c r="F40" i="34"/>
  <c r="E40" i="34"/>
  <c r="D40" i="34"/>
  <c r="C40" i="34"/>
  <c r="Q39" i="34"/>
  <c r="P39" i="34"/>
  <c r="K39" i="34"/>
  <c r="F39" i="34"/>
  <c r="O38" i="34"/>
  <c r="N38" i="34"/>
  <c r="M38" i="34"/>
  <c r="Q38" i="34" s="1"/>
  <c r="K38" i="34"/>
  <c r="J38" i="34"/>
  <c r="I38" i="34"/>
  <c r="H38" i="34"/>
  <c r="E38" i="34"/>
  <c r="D38" i="34"/>
  <c r="C38" i="34"/>
  <c r="Q37" i="34"/>
  <c r="P37" i="34"/>
  <c r="K37" i="34"/>
  <c r="F37" i="34"/>
  <c r="P36" i="34"/>
  <c r="K36" i="34"/>
  <c r="F36" i="34"/>
  <c r="P35" i="34"/>
  <c r="K35" i="34"/>
  <c r="F35" i="34"/>
  <c r="Q34" i="34"/>
  <c r="P34" i="34"/>
  <c r="K34" i="34"/>
  <c r="F34" i="34"/>
  <c r="P33" i="34"/>
  <c r="K33" i="34"/>
  <c r="F33" i="34"/>
  <c r="Q32" i="34"/>
  <c r="P32" i="34"/>
  <c r="K32" i="34"/>
  <c r="F32" i="34"/>
  <c r="P31" i="34"/>
  <c r="K31" i="34"/>
  <c r="F31" i="34"/>
  <c r="Q30" i="34"/>
  <c r="P30" i="34"/>
  <c r="K30" i="34"/>
  <c r="F30" i="34"/>
  <c r="Q29" i="34"/>
  <c r="P29" i="34"/>
  <c r="K29" i="34"/>
  <c r="F29" i="34"/>
  <c r="Q28" i="34"/>
  <c r="P28" i="34"/>
  <c r="K28" i="34"/>
  <c r="F28" i="34"/>
  <c r="P27" i="34"/>
  <c r="K27" i="34"/>
  <c r="G27" i="34"/>
  <c r="F27" i="34"/>
  <c r="Q26" i="34"/>
  <c r="P26" i="34"/>
  <c r="K26" i="34"/>
  <c r="G26" i="34"/>
  <c r="F26" i="34"/>
  <c r="Q25" i="34"/>
  <c r="P25" i="34"/>
  <c r="K25" i="34"/>
  <c r="F25" i="34"/>
  <c r="Q24" i="34"/>
  <c r="P24" i="34"/>
  <c r="K24" i="34"/>
  <c r="G24" i="34"/>
  <c r="F24" i="34"/>
  <c r="Q23" i="34"/>
  <c r="P23" i="34"/>
  <c r="K23" i="34"/>
  <c r="F23" i="34"/>
  <c r="Q22" i="34"/>
  <c r="P22" i="34"/>
  <c r="K22" i="34"/>
  <c r="G22" i="34"/>
  <c r="F22" i="34"/>
  <c r="P21" i="34"/>
  <c r="K21" i="34"/>
  <c r="G21" i="34"/>
  <c r="F21" i="34"/>
  <c r="Q20" i="34"/>
  <c r="P20" i="34"/>
  <c r="K20" i="34"/>
  <c r="F20" i="34"/>
  <c r="Q19" i="34"/>
  <c r="P19" i="34"/>
  <c r="K19" i="34"/>
  <c r="F19" i="34"/>
  <c r="O18" i="34"/>
  <c r="N18" i="34"/>
  <c r="M18" i="34"/>
  <c r="J18" i="34"/>
  <c r="I18" i="34"/>
  <c r="H18" i="34"/>
  <c r="L18" i="34" s="1"/>
  <c r="E18" i="34"/>
  <c r="F18" i="34" s="1"/>
  <c r="D18" i="34"/>
  <c r="C18" i="34"/>
  <c r="G18" i="34" s="1"/>
  <c r="Q17" i="34"/>
  <c r="P17" i="34"/>
  <c r="K17" i="34"/>
  <c r="F17" i="34"/>
  <c r="Q16" i="34"/>
  <c r="P16" i="34"/>
  <c r="K16" i="34"/>
  <c r="G16" i="34"/>
  <c r="F16" i="34"/>
  <c r="P15" i="34"/>
  <c r="L15" i="34"/>
  <c r="K15" i="34"/>
  <c r="F15" i="34"/>
  <c r="Q14" i="34"/>
  <c r="P14" i="34"/>
  <c r="K14" i="34"/>
  <c r="G14" i="34"/>
  <c r="F14" i="34"/>
  <c r="Q13" i="34"/>
  <c r="P13" i="34"/>
  <c r="K13" i="34"/>
  <c r="G13" i="34"/>
  <c r="F13" i="34"/>
  <c r="Q12" i="34"/>
  <c r="P12" i="34"/>
  <c r="K12" i="34"/>
  <c r="F12" i="34"/>
  <c r="P11" i="34"/>
  <c r="K11" i="34"/>
  <c r="F11" i="34"/>
  <c r="Q10" i="34"/>
  <c r="P10" i="34"/>
  <c r="L10" i="34"/>
  <c r="K10" i="34"/>
  <c r="G10" i="34"/>
  <c r="F10" i="34"/>
  <c r="Q9" i="34"/>
  <c r="P9" i="34"/>
  <c r="K9" i="34"/>
  <c r="F9" i="34"/>
  <c r="P8" i="34"/>
  <c r="K8" i="34"/>
  <c r="F8" i="34"/>
  <c r="Q7" i="34"/>
  <c r="P7" i="34"/>
  <c r="K7" i="34"/>
  <c r="F7" i="34"/>
  <c r="P6" i="34"/>
  <c r="L6" i="34"/>
  <c r="K6" i="34"/>
  <c r="G6" i="34"/>
  <c r="F6" i="34"/>
  <c r="H5" i="34"/>
  <c r="E5" i="34"/>
  <c r="D5" i="34"/>
  <c r="C5" i="34"/>
  <c r="O4" i="34"/>
  <c r="O5" i="34" s="1"/>
  <c r="N4" i="34"/>
  <c r="N5" i="34" s="1"/>
  <c r="M4" i="34"/>
  <c r="M5" i="34" s="1"/>
  <c r="J4" i="34"/>
  <c r="J5" i="34" s="1"/>
  <c r="I4" i="34"/>
  <c r="I5" i="34" s="1"/>
  <c r="H4" i="34"/>
  <c r="F4" i="34"/>
  <c r="P4" i="34" s="1"/>
  <c r="L53" i="28"/>
  <c r="G53" i="28"/>
  <c r="L52" i="28"/>
  <c r="G52" i="28"/>
  <c r="J50" i="28"/>
  <c r="D50" i="28"/>
  <c r="I50" i="28" s="1"/>
  <c r="C50" i="28"/>
  <c r="H50" i="28" s="1"/>
  <c r="J49" i="28"/>
  <c r="K49" i="28" s="1"/>
  <c r="I49" i="28"/>
  <c r="H49" i="28"/>
  <c r="G49" i="28"/>
  <c r="F49" i="28"/>
  <c r="J48" i="28"/>
  <c r="I48" i="28"/>
  <c r="H48" i="28"/>
  <c r="G48" i="28"/>
  <c r="F48" i="28"/>
  <c r="J47" i="28"/>
  <c r="I47" i="28"/>
  <c r="H47" i="28"/>
  <c r="G47" i="28"/>
  <c r="F47" i="28"/>
  <c r="J46" i="28"/>
  <c r="K46" i="28" s="1"/>
  <c r="I46" i="28"/>
  <c r="H46" i="28"/>
  <c r="G46" i="28"/>
  <c r="F46" i="28"/>
  <c r="J45" i="28"/>
  <c r="I45" i="28"/>
  <c r="H45" i="28"/>
  <c r="G45" i="28"/>
  <c r="F45" i="28"/>
  <c r="J44" i="28"/>
  <c r="I44" i="28"/>
  <c r="H44" i="28"/>
  <c r="G44" i="28"/>
  <c r="F44" i="28"/>
  <c r="J43" i="28"/>
  <c r="K43" i="28" s="1"/>
  <c r="I43" i="28"/>
  <c r="H43" i="28"/>
  <c r="G43" i="28"/>
  <c r="F43" i="28"/>
  <c r="J42" i="28"/>
  <c r="D42" i="28"/>
  <c r="I42" i="28" s="1"/>
  <c r="C42" i="28"/>
  <c r="G42" i="28" s="1"/>
  <c r="J41" i="28"/>
  <c r="I41" i="28"/>
  <c r="H41" i="28"/>
  <c r="G41" i="28"/>
  <c r="F41" i="28"/>
  <c r="J40" i="28"/>
  <c r="K40" i="28" s="1"/>
  <c r="D40" i="28"/>
  <c r="C40" i="28"/>
  <c r="H40" i="28" s="1"/>
  <c r="J39" i="28"/>
  <c r="I39" i="28"/>
  <c r="H39" i="28"/>
  <c r="G39" i="28"/>
  <c r="F39" i="28"/>
  <c r="J38" i="28"/>
  <c r="F38" i="28"/>
  <c r="D38" i="28"/>
  <c r="I38" i="28" s="1"/>
  <c r="C38" i="28"/>
  <c r="G38" i="28" s="1"/>
  <c r="J37" i="28"/>
  <c r="I37" i="28"/>
  <c r="H37" i="28"/>
  <c r="G37" i="28"/>
  <c r="F37" i="28"/>
  <c r="J36" i="28"/>
  <c r="K36" i="28" s="1"/>
  <c r="I36" i="28"/>
  <c r="H36" i="28"/>
  <c r="G36" i="28"/>
  <c r="F36" i="28"/>
  <c r="J35" i="28"/>
  <c r="I35" i="28"/>
  <c r="H35" i="28"/>
  <c r="G35" i="28"/>
  <c r="F35" i="28"/>
  <c r="J34" i="28"/>
  <c r="I34" i="28"/>
  <c r="H34" i="28"/>
  <c r="G34" i="28"/>
  <c r="F34" i="28"/>
  <c r="J33" i="28"/>
  <c r="K33" i="28" s="1"/>
  <c r="I33" i="28"/>
  <c r="H33" i="28"/>
  <c r="G33" i="28"/>
  <c r="F33" i="28"/>
  <c r="J32" i="28"/>
  <c r="K32" i="28" s="1"/>
  <c r="I32" i="28"/>
  <c r="H32" i="28"/>
  <c r="G32" i="28"/>
  <c r="F32" i="28"/>
  <c r="J31" i="28"/>
  <c r="I31" i="28"/>
  <c r="H31" i="28"/>
  <c r="G31" i="28"/>
  <c r="F31" i="28"/>
  <c r="J30" i="28"/>
  <c r="I30" i="28"/>
  <c r="H30" i="28"/>
  <c r="G30" i="28"/>
  <c r="F30" i="28"/>
  <c r="J29" i="28"/>
  <c r="I29" i="28"/>
  <c r="H29" i="28"/>
  <c r="G29" i="28"/>
  <c r="F29" i="28"/>
  <c r="J28" i="28"/>
  <c r="K28" i="28" s="1"/>
  <c r="I28" i="28"/>
  <c r="H28" i="28"/>
  <c r="G28" i="28"/>
  <c r="F28" i="28"/>
  <c r="J27" i="28"/>
  <c r="I27" i="28"/>
  <c r="H27" i="28"/>
  <c r="G27" i="28"/>
  <c r="F27" i="28"/>
  <c r="J26" i="28"/>
  <c r="I26" i="28"/>
  <c r="H26" i="28"/>
  <c r="G26" i="28"/>
  <c r="F26" i="28"/>
  <c r="J25" i="28"/>
  <c r="I25" i="28"/>
  <c r="H25" i="28"/>
  <c r="G25" i="28"/>
  <c r="F25" i="28"/>
  <c r="J24" i="28"/>
  <c r="K24" i="28" s="1"/>
  <c r="I24" i="28"/>
  <c r="H24" i="28"/>
  <c r="G24" i="28"/>
  <c r="F24" i="28"/>
  <c r="J23" i="28"/>
  <c r="I23" i="28"/>
  <c r="H23" i="28"/>
  <c r="G23" i="28"/>
  <c r="F23" i="28"/>
  <c r="J22" i="28"/>
  <c r="I22" i="28"/>
  <c r="H22" i="28"/>
  <c r="G22" i="28"/>
  <c r="F22" i="28"/>
  <c r="J21" i="28"/>
  <c r="K21" i="28" s="1"/>
  <c r="I21" i="28"/>
  <c r="H21" i="28"/>
  <c r="G21" i="28"/>
  <c r="F21" i="28"/>
  <c r="J20" i="28"/>
  <c r="I20" i="28"/>
  <c r="H20" i="28"/>
  <c r="G20" i="28"/>
  <c r="F20" i="28"/>
  <c r="J19" i="28"/>
  <c r="I19" i="28"/>
  <c r="H19" i="28"/>
  <c r="G19" i="28"/>
  <c r="F19" i="28"/>
  <c r="G18" i="28"/>
  <c r="J18" i="28"/>
  <c r="D18" i="28"/>
  <c r="I18" i="28" s="1"/>
  <c r="C18" i="28"/>
  <c r="J17" i="28"/>
  <c r="K17" i="28" s="1"/>
  <c r="I17" i="28"/>
  <c r="H17" i="28"/>
  <c r="G17" i="28"/>
  <c r="F17" i="28"/>
  <c r="J16" i="28"/>
  <c r="L16" i="28" s="1"/>
  <c r="I16" i="28"/>
  <c r="H16" i="28"/>
  <c r="G16" i="28"/>
  <c r="F16" i="28"/>
  <c r="J15" i="28"/>
  <c r="I15" i="28"/>
  <c r="H15" i="28"/>
  <c r="G15" i="28"/>
  <c r="F15" i="28"/>
  <c r="J14" i="28"/>
  <c r="I14" i="28"/>
  <c r="H14" i="28"/>
  <c r="G14" i="28"/>
  <c r="F14" i="28"/>
  <c r="J13" i="28"/>
  <c r="I13" i="28"/>
  <c r="H13" i="28"/>
  <c r="G13" i="28"/>
  <c r="F13" i="28"/>
  <c r="J12" i="28"/>
  <c r="I12" i="28"/>
  <c r="H12" i="28"/>
  <c r="G12" i="28"/>
  <c r="F12" i="28"/>
  <c r="J11" i="28"/>
  <c r="I11" i="28"/>
  <c r="H11" i="28"/>
  <c r="G11" i="28"/>
  <c r="F11" i="28"/>
  <c r="J10" i="28"/>
  <c r="I10" i="28"/>
  <c r="H10" i="28"/>
  <c r="G10" i="28"/>
  <c r="F10" i="28"/>
  <c r="J9" i="28"/>
  <c r="K9" i="28" s="1"/>
  <c r="I9" i="28"/>
  <c r="H9" i="28"/>
  <c r="G9" i="28"/>
  <c r="F9" i="28"/>
  <c r="J8" i="28"/>
  <c r="I8" i="28"/>
  <c r="H8" i="28"/>
  <c r="G8" i="28"/>
  <c r="F8" i="28"/>
  <c r="J7" i="28"/>
  <c r="I7" i="28"/>
  <c r="H7" i="28"/>
  <c r="G7" i="28"/>
  <c r="F7" i="28"/>
  <c r="J6" i="28"/>
  <c r="I6" i="28"/>
  <c r="H6" i="28"/>
  <c r="G6" i="28"/>
  <c r="F6" i="28"/>
  <c r="E5" i="28"/>
  <c r="D5" i="28"/>
  <c r="C5" i="28"/>
  <c r="J4" i="28"/>
  <c r="J5" i="28" s="1"/>
  <c r="I4" i="28"/>
  <c r="I5" i="28" s="1"/>
  <c r="H4" i="28"/>
  <c r="H5" i="28" s="1"/>
  <c r="F4" i="28"/>
  <c r="K4" i="28" s="1"/>
  <c r="G57" i="29"/>
  <c r="G56" i="29"/>
  <c r="G55" i="29"/>
  <c r="G54" i="29"/>
  <c r="G53" i="29"/>
  <c r="G52" i="29"/>
  <c r="E50" i="29"/>
  <c r="J50" i="29" s="1"/>
  <c r="D50" i="29"/>
  <c r="I50" i="29" s="1"/>
  <c r="C50" i="29"/>
  <c r="H50" i="29" s="1"/>
  <c r="J49" i="29"/>
  <c r="I49" i="29"/>
  <c r="H49" i="29"/>
  <c r="G49" i="29"/>
  <c r="F49" i="29"/>
  <c r="J48" i="29"/>
  <c r="I48" i="29"/>
  <c r="H48" i="29"/>
  <c r="G48" i="29"/>
  <c r="F48" i="29"/>
  <c r="J47" i="29"/>
  <c r="I47" i="29"/>
  <c r="H47" i="29"/>
  <c r="F47" i="29"/>
  <c r="J46" i="29"/>
  <c r="K46" i="29" s="1"/>
  <c r="I46" i="29"/>
  <c r="H46" i="29"/>
  <c r="G46" i="29"/>
  <c r="F46" i="29"/>
  <c r="J45" i="29"/>
  <c r="K45" i="29" s="1"/>
  <c r="I45" i="29"/>
  <c r="H45" i="29"/>
  <c r="G45" i="29"/>
  <c r="F45" i="29"/>
  <c r="J44" i="29"/>
  <c r="I44" i="29"/>
  <c r="H44" i="29"/>
  <c r="G44" i="29"/>
  <c r="F44" i="29"/>
  <c r="J43" i="29"/>
  <c r="I43" i="29"/>
  <c r="H43" i="29"/>
  <c r="G43" i="29"/>
  <c r="F43" i="29"/>
  <c r="J42" i="29"/>
  <c r="E42" i="29"/>
  <c r="F42" i="29" s="1"/>
  <c r="D42" i="29"/>
  <c r="I42" i="29" s="1"/>
  <c r="C42" i="29"/>
  <c r="G42" i="29" s="1"/>
  <c r="J41" i="29"/>
  <c r="I41" i="29"/>
  <c r="H41" i="29"/>
  <c r="G41" i="29"/>
  <c r="F41" i="29"/>
  <c r="E40" i="29"/>
  <c r="D40" i="29"/>
  <c r="I40" i="29" s="1"/>
  <c r="C40" i="29"/>
  <c r="H40" i="29" s="1"/>
  <c r="J39" i="29"/>
  <c r="I39" i="29"/>
  <c r="H39" i="29"/>
  <c r="G39" i="29"/>
  <c r="F39" i="29"/>
  <c r="J38" i="29"/>
  <c r="F38" i="29"/>
  <c r="E38" i="29"/>
  <c r="D38" i="29"/>
  <c r="I38" i="29" s="1"/>
  <c r="C38" i="29"/>
  <c r="G38" i="29" s="1"/>
  <c r="J37" i="29"/>
  <c r="K37" i="29" s="1"/>
  <c r="I37" i="29"/>
  <c r="H37" i="29"/>
  <c r="G37" i="29"/>
  <c r="F37" i="29"/>
  <c r="J36" i="29"/>
  <c r="I36" i="29"/>
  <c r="H36" i="29"/>
  <c r="K36" i="29" s="1"/>
  <c r="G36" i="29"/>
  <c r="F36" i="29"/>
  <c r="J35" i="29"/>
  <c r="I35" i="29"/>
  <c r="H35" i="29"/>
  <c r="G35" i="29"/>
  <c r="F35" i="29"/>
  <c r="J34" i="29"/>
  <c r="I34" i="29"/>
  <c r="H34" i="29"/>
  <c r="G34" i="29"/>
  <c r="F34" i="29"/>
  <c r="J33" i="29"/>
  <c r="K33" i="29" s="1"/>
  <c r="I33" i="29"/>
  <c r="H33" i="29"/>
  <c r="F33" i="29"/>
  <c r="K32" i="29"/>
  <c r="J32" i="29"/>
  <c r="I32" i="29"/>
  <c r="H32" i="29"/>
  <c r="F32" i="29"/>
  <c r="J31" i="29"/>
  <c r="I31" i="29"/>
  <c r="H31" i="29"/>
  <c r="K31" i="29" s="1"/>
  <c r="F31" i="29"/>
  <c r="J30" i="29"/>
  <c r="I30" i="29"/>
  <c r="H30" i="29"/>
  <c r="G30" i="29"/>
  <c r="F30" i="29"/>
  <c r="J29" i="29"/>
  <c r="K29" i="29" s="1"/>
  <c r="I29" i="29"/>
  <c r="H29" i="29"/>
  <c r="F29" i="29"/>
  <c r="J28" i="29"/>
  <c r="I28" i="29"/>
  <c r="H28" i="29"/>
  <c r="F28" i="29"/>
  <c r="J27" i="29"/>
  <c r="K27" i="29" s="1"/>
  <c r="I27" i="29"/>
  <c r="H27" i="29"/>
  <c r="G27" i="29"/>
  <c r="F27" i="29"/>
  <c r="K26" i="29"/>
  <c r="J26" i="29"/>
  <c r="I26" i="29"/>
  <c r="H26" i="29"/>
  <c r="G26" i="29"/>
  <c r="F26" i="29"/>
  <c r="J25" i="29"/>
  <c r="I25" i="29"/>
  <c r="H25" i="29"/>
  <c r="G25" i="29"/>
  <c r="F25" i="29"/>
  <c r="J24" i="29"/>
  <c r="K24" i="29" s="1"/>
  <c r="I24" i="29"/>
  <c r="H24" i="29"/>
  <c r="G24" i="29"/>
  <c r="F24" i="29"/>
  <c r="J23" i="29"/>
  <c r="I23" i="29"/>
  <c r="H23" i="29"/>
  <c r="G23" i="29"/>
  <c r="F23" i="29"/>
  <c r="J22" i="29"/>
  <c r="K22" i="29" s="1"/>
  <c r="I22" i="29"/>
  <c r="H22" i="29"/>
  <c r="F22" i="29"/>
  <c r="J21" i="29"/>
  <c r="I21" i="29"/>
  <c r="H21" i="29"/>
  <c r="G21" i="29"/>
  <c r="F21" i="29"/>
  <c r="J20" i="29"/>
  <c r="K20" i="29" s="1"/>
  <c r="I20" i="29"/>
  <c r="H20" i="29"/>
  <c r="G20" i="29"/>
  <c r="F20" i="29"/>
  <c r="J19" i="29"/>
  <c r="I19" i="29"/>
  <c r="H19" i="29"/>
  <c r="K19" i="29" s="1"/>
  <c r="G19" i="29"/>
  <c r="F19" i="29"/>
  <c r="E18" i="29"/>
  <c r="D18" i="29"/>
  <c r="C18" i="29"/>
  <c r="J17" i="29"/>
  <c r="I17" i="29"/>
  <c r="H17" i="29"/>
  <c r="G17" i="29"/>
  <c r="F17" i="29"/>
  <c r="J16" i="29"/>
  <c r="K16" i="29" s="1"/>
  <c r="I16" i="29"/>
  <c r="H16" i="29"/>
  <c r="G16" i="29"/>
  <c r="F16" i="29"/>
  <c r="J15" i="29"/>
  <c r="K15" i="29" s="1"/>
  <c r="I15" i="29"/>
  <c r="H15" i="29"/>
  <c r="G15" i="29"/>
  <c r="F15" i="29"/>
  <c r="J14" i="29"/>
  <c r="I14" i="29"/>
  <c r="H14" i="29"/>
  <c r="G14" i="29"/>
  <c r="F14" i="29"/>
  <c r="J13" i="29"/>
  <c r="I13" i="29"/>
  <c r="H13" i="29"/>
  <c r="G13" i="29"/>
  <c r="F13" i="29"/>
  <c r="J12" i="29"/>
  <c r="K12" i="29" s="1"/>
  <c r="I12" i="29"/>
  <c r="H12" i="29"/>
  <c r="G12" i="29"/>
  <c r="F12" i="29"/>
  <c r="J11" i="29"/>
  <c r="I11" i="29"/>
  <c r="H11" i="29"/>
  <c r="G11" i="29"/>
  <c r="F11" i="29"/>
  <c r="J10" i="29"/>
  <c r="I10" i="29"/>
  <c r="H10" i="29"/>
  <c r="G10" i="29"/>
  <c r="F10" i="29"/>
  <c r="J9" i="29"/>
  <c r="I9" i="29"/>
  <c r="H9" i="29"/>
  <c r="G9" i="29"/>
  <c r="F9" i="29"/>
  <c r="J8" i="29"/>
  <c r="I8" i="29"/>
  <c r="H8" i="29"/>
  <c r="G8" i="29"/>
  <c r="F8" i="29"/>
  <c r="J7" i="29"/>
  <c r="I7" i="29"/>
  <c r="H7" i="29"/>
  <c r="G7" i="29"/>
  <c r="F7" i="29"/>
  <c r="J6" i="29"/>
  <c r="I6" i="29"/>
  <c r="H6" i="29"/>
  <c r="G6" i="29"/>
  <c r="F6" i="29"/>
  <c r="E5" i="29"/>
  <c r="D5" i="29"/>
  <c r="C5" i="29"/>
  <c r="J4" i="29"/>
  <c r="J5" i="29" s="1"/>
  <c r="I4" i="29"/>
  <c r="I5" i="29" s="1"/>
  <c r="H4" i="29"/>
  <c r="H5" i="29" s="1"/>
  <c r="F4" i="29"/>
  <c r="K4" i="29" s="1"/>
  <c r="L53" i="33"/>
  <c r="G53" i="33"/>
  <c r="L52" i="33"/>
  <c r="G52" i="33"/>
  <c r="J50" i="33"/>
  <c r="I50" i="33"/>
  <c r="H50" i="33"/>
  <c r="E50" i="33"/>
  <c r="D50" i="33"/>
  <c r="C50" i="33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J42" i="33"/>
  <c r="I42" i="33"/>
  <c r="H42" i="33"/>
  <c r="L42" i="33" s="1"/>
  <c r="E42" i="33"/>
  <c r="F42" i="33" s="1"/>
  <c r="D42" i="33"/>
  <c r="C42" i="33"/>
  <c r="G42" i="33" s="1"/>
  <c r="L41" i="33"/>
  <c r="K41" i="33"/>
  <c r="G41" i="33"/>
  <c r="F41" i="33"/>
  <c r="J40" i="33"/>
  <c r="I40" i="33"/>
  <c r="H40" i="33"/>
  <c r="K40" i="33" s="1"/>
  <c r="E40" i="33"/>
  <c r="D40" i="33"/>
  <c r="C40" i="33"/>
  <c r="L39" i="33"/>
  <c r="K39" i="33"/>
  <c r="G39" i="33"/>
  <c r="F39" i="33"/>
  <c r="J38" i="33"/>
  <c r="K38" i="33" s="1"/>
  <c r="I38" i="33"/>
  <c r="H38" i="33"/>
  <c r="E38" i="33"/>
  <c r="F38" i="33" s="1"/>
  <c r="D38" i="33"/>
  <c r="C38" i="33"/>
  <c r="L37" i="33"/>
  <c r="K37" i="33"/>
  <c r="G37" i="33"/>
  <c r="F37" i="33"/>
  <c r="K36" i="33"/>
  <c r="F36" i="33"/>
  <c r="K35" i="33"/>
  <c r="G35" i="33"/>
  <c r="F35" i="33"/>
  <c r="L34" i="33"/>
  <c r="K34" i="33"/>
  <c r="G34" i="33"/>
  <c r="F34" i="33"/>
  <c r="K33" i="33"/>
  <c r="F33" i="33"/>
  <c r="L32" i="33"/>
  <c r="K32" i="33"/>
  <c r="G32" i="33"/>
  <c r="F32" i="33"/>
  <c r="K31" i="33"/>
  <c r="G31" i="33"/>
  <c r="F31" i="33"/>
  <c r="K30" i="33"/>
  <c r="G30" i="33"/>
  <c r="F30" i="33"/>
  <c r="K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K22" i="33"/>
  <c r="G22" i="33"/>
  <c r="F22" i="33"/>
  <c r="K21" i="33"/>
  <c r="F21" i="33"/>
  <c r="L20" i="33"/>
  <c r="K20" i="33"/>
  <c r="G20" i="33"/>
  <c r="F20" i="33"/>
  <c r="L19" i="33"/>
  <c r="K19" i="33"/>
  <c r="G19" i="33"/>
  <c r="F19" i="33"/>
  <c r="J18" i="33"/>
  <c r="I18" i="33"/>
  <c r="H18" i="33"/>
  <c r="E18" i="33"/>
  <c r="D18" i="33"/>
  <c r="C18" i="33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H5" i="33"/>
  <c r="E5" i="33"/>
  <c r="D5" i="33"/>
  <c r="C5" i="33"/>
  <c r="J4" i="33"/>
  <c r="J5" i="33" s="1"/>
  <c r="I4" i="33"/>
  <c r="I5" i="33" s="1"/>
  <c r="H4" i="33"/>
  <c r="F4" i="33"/>
  <c r="K4" i="33" s="1"/>
  <c r="G53" i="30"/>
  <c r="G52" i="30"/>
  <c r="J50" i="30"/>
  <c r="H50" i="30"/>
  <c r="E50" i="30"/>
  <c r="D50" i="30"/>
  <c r="C50" i="30"/>
  <c r="G50" i="30" s="1"/>
  <c r="J49" i="30"/>
  <c r="I49" i="30"/>
  <c r="H49" i="30"/>
  <c r="G49" i="30"/>
  <c r="F49" i="30"/>
  <c r="J48" i="30"/>
  <c r="I48" i="30"/>
  <c r="H48" i="30"/>
  <c r="G48" i="30"/>
  <c r="F48" i="30"/>
  <c r="J47" i="30"/>
  <c r="I47" i="30"/>
  <c r="H47" i="30"/>
  <c r="G47" i="30"/>
  <c r="F47" i="30"/>
  <c r="J46" i="30"/>
  <c r="I46" i="30"/>
  <c r="H46" i="30"/>
  <c r="G46" i="30"/>
  <c r="F46" i="30"/>
  <c r="J45" i="30"/>
  <c r="I45" i="30"/>
  <c r="H45" i="30"/>
  <c r="G45" i="30"/>
  <c r="F45" i="30"/>
  <c r="J44" i="30"/>
  <c r="I44" i="30"/>
  <c r="H44" i="30"/>
  <c r="G44" i="30"/>
  <c r="F44" i="30"/>
  <c r="J43" i="30"/>
  <c r="I43" i="30"/>
  <c r="H43" i="30"/>
  <c r="G43" i="30"/>
  <c r="F43" i="30"/>
  <c r="E42" i="30"/>
  <c r="J42" i="30" s="1"/>
  <c r="D42" i="30"/>
  <c r="C42" i="30"/>
  <c r="J41" i="30"/>
  <c r="I41" i="30"/>
  <c r="H41" i="30"/>
  <c r="G41" i="30"/>
  <c r="F41" i="30"/>
  <c r="E40" i="30"/>
  <c r="J40" i="30" s="1"/>
  <c r="D40" i="30"/>
  <c r="I40" i="30" s="1"/>
  <c r="C40" i="30"/>
  <c r="J39" i="30"/>
  <c r="I39" i="30"/>
  <c r="H39" i="30"/>
  <c r="G39" i="30"/>
  <c r="F39" i="30"/>
  <c r="I38" i="30"/>
  <c r="E38" i="30"/>
  <c r="D38" i="30"/>
  <c r="C38" i="30"/>
  <c r="G38" i="30" s="1"/>
  <c r="J37" i="30"/>
  <c r="K37" i="30" s="1"/>
  <c r="I37" i="30"/>
  <c r="H37" i="30"/>
  <c r="G37" i="30"/>
  <c r="F37" i="30"/>
  <c r="J36" i="30"/>
  <c r="I36" i="30"/>
  <c r="H36" i="30"/>
  <c r="G36" i="30"/>
  <c r="F36" i="30"/>
  <c r="J35" i="30"/>
  <c r="I35" i="30"/>
  <c r="H35" i="30"/>
  <c r="G35" i="30"/>
  <c r="F35" i="30"/>
  <c r="J34" i="30"/>
  <c r="I34" i="30"/>
  <c r="H34" i="30"/>
  <c r="G34" i="30"/>
  <c r="F34" i="30"/>
  <c r="J33" i="30"/>
  <c r="K33" i="30" s="1"/>
  <c r="I33" i="30"/>
  <c r="H33" i="30"/>
  <c r="G33" i="30"/>
  <c r="F33" i="30"/>
  <c r="J32" i="30"/>
  <c r="I32" i="30"/>
  <c r="H32" i="30"/>
  <c r="G32" i="30"/>
  <c r="F32" i="30"/>
  <c r="J31" i="30"/>
  <c r="I31" i="30"/>
  <c r="H31" i="30"/>
  <c r="G31" i="30"/>
  <c r="F31" i="30"/>
  <c r="J30" i="30"/>
  <c r="I30" i="30"/>
  <c r="H30" i="30"/>
  <c r="G30" i="30"/>
  <c r="F30" i="30"/>
  <c r="J29" i="30"/>
  <c r="K29" i="30" s="1"/>
  <c r="I29" i="30"/>
  <c r="H29" i="30"/>
  <c r="G29" i="30"/>
  <c r="F29" i="30"/>
  <c r="J28" i="30"/>
  <c r="I28" i="30"/>
  <c r="H28" i="30"/>
  <c r="G28" i="30"/>
  <c r="F28" i="30"/>
  <c r="J27" i="30"/>
  <c r="I27" i="30"/>
  <c r="H27" i="30"/>
  <c r="G27" i="30"/>
  <c r="F27" i="30"/>
  <c r="J26" i="30"/>
  <c r="I26" i="30"/>
  <c r="H26" i="30"/>
  <c r="G26" i="30"/>
  <c r="F26" i="30"/>
  <c r="J25" i="30"/>
  <c r="K25" i="30" s="1"/>
  <c r="I25" i="30"/>
  <c r="H25" i="30"/>
  <c r="G25" i="30"/>
  <c r="F25" i="30"/>
  <c r="J24" i="30"/>
  <c r="I24" i="30"/>
  <c r="H24" i="30"/>
  <c r="G24" i="30"/>
  <c r="F24" i="30"/>
  <c r="J23" i="30"/>
  <c r="I23" i="30"/>
  <c r="H23" i="30"/>
  <c r="G23" i="30"/>
  <c r="F23" i="30"/>
  <c r="J22" i="30"/>
  <c r="I22" i="30"/>
  <c r="H22" i="30"/>
  <c r="G22" i="30"/>
  <c r="F22" i="30"/>
  <c r="J21" i="30"/>
  <c r="K21" i="30" s="1"/>
  <c r="I21" i="30"/>
  <c r="H21" i="30"/>
  <c r="G21" i="30"/>
  <c r="F21" i="30"/>
  <c r="J20" i="30"/>
  <c r="I20" i="30"/>
  <c r="H20" i="30"/>
  <c r="G20" i="30"/>
  <c r="F20" i="30"/>
  <c r="J19" i="30"/>
  <c r="I19" i="30"/>
  <c r="H19" i="30"/>
  <c r="G19" i="30"/>
  <c r="F19" i="30"/>
  <c r="H18" i="30"/>
  <c r="E18" i="30"/>
  <c r="D18" i="30"/>
  <c r="C18" i="30"/>
  <c r="J17" i="30"/>
  <c r="I17" i="30"/>
  <c r="H17" i="30"/>
  <c r="G17" i="30"/>
  <c r="F17" i="30"/>
  <c r="J16" i="30"/>
  <c r="K16" i="30" s="1"/>
  <c r="I16" i="30"/>
  <c r="H16" i="30"/>
  <c r="G16" i="30"/>
  <c r="F16" i="30"/>
  <c r="J15" i="30"/>
  <c r="I15" i="30"/>
  <c r="H15" i="30"/>
  <c r="G15" i="30"/>
  <c r="F15" i="30"/>
  <c r="J14" i="30"/>
  <c r="I14" i="30"/>
  <c r="H14" i="30"/>
  <c r="G14" i="30"/>
  <c r="F14" i="30"/>
  <c r="J13" i="30"/>
  <c r="I13" i="30"/>
  <c r="H13" i="30"/>
  <c r="G13" i="30"/>
  <c r="F13" i="30"/>
  <c r="J12" i="30"/>
  <c r="I12" i="30"/>
  <c r="H12" i="30"/>
  <c r="G12" i="30"/>
  <c r="F12" i="30"/>
  <c r="J11" i="30"/>
  <c r="I11" i="30"/>
  <c r="H11" i="30"/>
  <c r="G11" i="30"/>
  <c r="F11" i="30"/>
  <c r="J10" i="30"/>
  <c r="I10" i="30"/>
  <c r="H10" i="30"/>
  <c r="G10" i="30"/>
  <c r="F10" i="30"/>
  <c r="J9" i="30"/>
  <c r="I9" i="30"/>
  <c r="H9" i="30"/>
  <c r="G9" i="30"/>
  <c r="F9" i="30"/>
  <c r="J8" i="30"/>
  <c r="K8" i="30" s="1"/>
  <c r="I8" i="30"/>
  <c r="H8" i="30"/>
  <c r="G8" i="30"/>
  <c r="F8" i="30"/>
  <c r="J7" i="30"/>
  <c r="I7" i="30"/>
  <c r="H7" i="30"/>
  <c r="G7" i="30"/>
  <c r="F7" i="30"/>
  <c r="J6" i="30"/>
  <c r="I6" i="30"/>
  <c r="H6" i="30"/>
  <c r="G6" i="30"/>
  <c r="F6" i="30"/>
  <c r="H5" i="30"/>
  <c r="E5" i="30"/>
  <c r="D5" i="30"/>
  <c r="C5" i="30"/>
  <c r="J4" i="30"/>
  <c r="J5" i="30" s="1"/>
  <c r="I4" i="30"/>
  <c r="I5" i="30" s="1"/>
  <c r="H4" i="30"/>
  <c r="F4" i="30"/>
  <c r="K4" i="30" s="1"/>
  <c r="G53" i="31"/>
  <c r="G52" i="31"/>
  <c r="E50" i="31"/>
  <c r="J50" i="31" s="1"/>
  <c r="D50" i="31"/>
  <c r="I50" i="31" s="1"/>
  <c r="C50" i="31"/>
  <c r="H50" i="31" s="1"/>
  <c r="J49" i="31"/>
  <c r="I49" i="31"/>
  <c r="H49" i="31"/>
  <c r="K49" i="31" s="1"/>
  <c r="F49" i="31"/>
  <c r="J48" i="31"/>
  <c r="I48" i="31"/>
  <c r="H48" i="31"/>
  <c r="F48" i="31"/>
  <c r="J47" i="31"/>
  <c r="I47" i="31"/>
  <c r="H47" i="31"/>
  <c r="F47" i="31"/>
  <c r="J46" i="31"/>
  <c r="I46" i="31"/>
  <c r="H46" i="31"/>
  <c r="F46" i="31"/>
  <c r="J45" i="31"/>
  <c r="I45" i="31"/>
  <c r="H45" i="31"/>
  <c r="F45" i="31"/>
  <c r="J44" i="31"/>
  <c r="I44" i="31"/>
  <c r="H44" i="31"/>
  <c r="F44" i="31"/>
  <c r="J43" i="31"/>
  <c r="I43" i="31"/>
  <c r="H43" i="31"/>
  <c r="F43" i="31"/>
  <c r="E42" i="31"/>
  <c r="J42" i="31" s="1"/>
  <c r="D42" i="31"/>
  <c r="C42" i="31"/>
  <c r="J41" i="31"/>
  <c r="I41" i="31"/>
  <c r="H41" i="31"/>
  <c r="F41" i="31"/>
  <c r="F40" i="31"/>
  <c r="E40" i="31"/>
  <c r="J40" i="31" s="1"/>
  <c r="D40" i="31"/>
  <c r="I40" i="31" s="1"/>
  <c r="C40" i="31"/>
  <c r="H40" i="31" s="1"/>
  <c r="J39" i="31"/>
  <c r="I39" i="31"/>
  <c r="H39" i="31"/>
  <c r="F39" i="31"/>
  <c r="I38" i="31"/>
  <c r="E38" i="31"/>
  <c r="D38" i="31"/>
  <c r="C38" i="31"/>
  <c r="J37" i="31"/>
  <c r="I37" i="31"/>
  <c r="H37" i="31"/>
  <c r="F37" i="31"/>
  <c r="J36" i="31"/>
  <c r="I36" i="31"/>
  <c r="H36" i="31"/>
  <c r="F36" i="31"/>
  <c r="J35" i="31"/>
  <c r="I35" i="31"/>
  <c r="H35" i="31"/>
  <c r="F35" i="31"/>
  <c r="J34" i="31"/>
  <c r="I34" i="31"/>
  <c r="H34" i="31"/>
  <c r="F34" i="31"/>
  <c r="J33" i="31"/>
  <c r="I33" i="31"/>
  <c r="H33" i="31"/>
  <c r="F33" i="31"/>
  <c r="J32" i="31"/>
  <c r="I32" i="31"/>
  <c r="H32" i="31"/>
  <c r="F32" i="31"/>
  <c r="J31" i="31"/>
  <c r="I31" i="31"/>
  <c r="H31" i="31"/>
  <c r="F31" i="31"/>
  <c r="J30" i="31"/>
  <c r="I30" i="31"/>
  <c r="H30" i="31"/>
  <c r="F30" i="31"/>
  <c r="J29" i="31"/>
  <c r="I29" i="31"/>
  <c r="H29" i="31"/>
  <c r="F29" i="31"/>
  <c r="J28" i="31"/>
  <c r="I28" i="31"/>
  <c r="H28" i="31"/>
  <c r="F28" i="31"/>
  <c r="J27" i="31"/>
  <c r="I27" i="31"/>
  <c r="H27" i="31"/>
  <c r="F27" i="31"/>
  <c r="J26" i="31"/>
  <c r="I26" i="31"/>
  <c r="H26" i="31"/>
  <c r="F26" i="31"/>
  <c r="J25" i="31"/>
  <c r="I25" i="31"/>
  <c r="H25" i="31"/>
  <c r="F25" i="31"/>
  <c r="J24" i="31"/>
  <c r="I24" i="31"/>
  <c r="H24" i="31"/>
  <c r="F24" i="31"/>
  <c r="J23" i="31"/>
  <c r="I23" i="31"/>
  <c r="H23" i="31"/>
  <c r="F23" i="31"/>
  <c r="J22" i="31"/>
  <c r="I22" i="31"/>
  <c r="H22" i="31"/>
  <c r="F22" i="31"/>
  <c r="J21" i="31"/>
  <c r="I21" i="31"/>
  <c r="H21" i="31"/>
  <c r="F21" i="31"/>
  <c r="J20" i="31"/>
  <c r="I20" i="31"/>
  <c r="H20" i="31"/>
  <c r="F20" i="31"/>
  <c r="J19" i="31"/>
  <c r="I19" i="31"/>
  <c r="H19" i="31"/>
  <c r="F19" i="31"/>
  <c r="E18" i="31"/>
  <c r="D18" i="31"/>
  <c r="C18" i="31"/>
  <c r="G18" i="31" s="1"/>
  <c r="J17" i="31"/>
  <c r="K17" i="31" s="1"/>
  <c r="I17" i="31"/>
  <c r="H17" i="31"/>
  <c r="G17" i="31"/>
  <c r="F17" i="31"/>
  <c r="J16" i="31"/>
  <c r="I16" i="31"/>
  <c r="H16" i="31"/>
  <c r="F16" i="31"/>
  <c r="J15" i="31"/>
  <c r="I15" i="31"/>
  <c r="H15" i="31"/>
  <c r="F15" i="31"/>
  <c r="J14" i="31"/>
  <c r="I14" i="31"/>
  <c r="H14" i="31"/>
  <c r="F14" i="31"/>
  <c r="J13" i="31"/>
  <c r="I13" i="31"/>
  <c r="H13" i="31"/>
  <c r="F13" i="31"/>
  <c r="J12" i="31"/>
  <c r="I12" i="31"/>
  <c r="H12" i="31"/>
  <c r="K12" i="31" s="1"/>
  <c r="F12" i="31"/>
  <c r="J11" i="31"/>
  <c r="I11" i="31"/>
  <c r="H11" i="31"/>
  <c r="F11" i="31"/>
  <c r="J10" i="31"/>
  <c r="I10" i="31"/>
  <c r="H10" i="31"/>
  <c r="F10" i="31"/>
  <c r="J9" i="31"/>
  <c r="I9" i="31"/>
  <c r="H9" i="31"/>
  <c r="G9" i="31"/>
  <c r="F9" i="31"/>
  <c r="J8" i="31"/>
  <c r="I8" i="31"/>
  <c r="H8" i="31"/>
  <c r="F8" i="31"/>
  <c r="J7" i="31"/>
  <c r="I7" i="31"/>
  <c r="H7" i="31"/>
  <c r="G7" i="31"/>
  <c r="F7" i="31"/>
  <c r="J6" i="31"/>
  <c r="K6" i="31" s="1"/>
  <c r="I6" i="31"/>
  <c r="H6" i="31"/>
  <c r="G6" i="31"/>
  <c r="F6" i="31"/>
  <c r="E5" i="31"/>
  <c r="D5" i="31"/>
  <c r="C5" i="31"/>
  <c r="J4" i="31"/>
  <c r="J5" i="31" s="1"/>
  <c r="I4" i="31"/>
  <c r="I5" i="31" s="1"/>
  <c r="H4" i="31"/>
  <c r="H5" i="31" s="1"/>
  <c r="F4" i="31"/>
  <c r="K4" i="31" s="1"/>
  <c r="G52" i="38"/>
  <c r="J50" i="38"/>
  <c r="H50" i="38"/>
  <c r="F50" i="38"/>
  <c r="J49" i="38"/>
  <c r="I49" i="38"/>
  <c r="H49" i="38"/>
  <c r="F49" i="38"/>
  <c r="J48" i="38"/>
  <c r="I48" i="38"/>
  <c r="H48" i="38"/>
  <c r="F48" i="38"/>
  <c r="J47" i="38"/>
  <c r="I47" i="38"/>
  <c r="H47" i="38"/>
  <c r="F47" i="38"/>
  <c r="J46" i="38"/>
  <c r="I46" i="38"/>
  <c r="H46" i="38"/>
  <c r="F46" i="38"/>
  <c r="J45" i="38"/>
  <c r="I45" i="38"/>
  <c r="H45" i="38"/>
  <c r="F45" i="38"/>
  <c r="J44" i="38"/>
  <c r="I44" i="38"/>
  <c r="H44" i="38"/>
  <c r="F44" i="38"/>
  <c r="J43" i="38"/>
  <c r="I43" i="38"/>
  <c r="H43" i="38"/>
  <c r="F43" i="38"/>
  <c r="J42" i="38"/>
  <c r="H42" i="38"/>
  <c r="J41" i="38"/>
  <c r="I41" i="38"/>
  <c r="H41" i="38"/>
  <c r="F41" i="38"/>
  <c r="J40" i="38"/>
  <c r="H40" i="38"/>
  <c r="F40" i="38"/>
  <c r="I40" i="38"/>
  <c r="J39" i="38"/>
  <c r="I39" i="38"/>
  <c r="H39" i="38"/>
  <c r="F39" i="38"/>
  <c r="I38" i="38"/>
  <c r="J37" i="38"/>
  <c r="I37" i="38"/>
  <c r="H37" i="38"/>
  <c r="F37" i="38"/>
  <c r="J36" i="38"/>
  <c r="I36" i="38"/>
  <c r="H36" i="38"/>
  <c r="F36" i="38"/>
  <c r="J35" i="38"/>
  <c r="I35" i="38"/>
  <c r="H35" i="38"/>
  <c r="F35" i="38"/>
  <c r="J34" i="38"/>
  <c r="I34" i="38"/>
  <c r="H34" i="38"/>
  <c r="F34" i="38"/>
  <c r="J33" i="38"/>
  <c r="I33" i="38"/>
  <c r="H33" i="38"/>
  <c r="F33" i="38"/>
  <c r="J32" i="38"/>
  <c r="I32" i="38"/>
  <c r="H32" i="38"/>
  <c r="F32" i="38"/>
  <c r="J31" i="38"/>
  <c r="I31" i="38"/>
  <c r="H31" i="38"/>
  <c r="F31" i="38"/>
  <c r="J30" i="38"/>
  <c r="I30" i="38"/>
  <c r="H30" i="38"/>
  <c r="F30" i="38"/>
  <c r="J29" i="38"/>
  <c r="I29" i="38"/>
  <c r="H29" i="38"/>
  <c r="F29" i="38"/>
  <c r="J28" i="38"/>
  <c r="I28" i="38"/>
  <c r="H28" i="38"/>
  <c r="F28" i="38"/>
  <c r="J27" i="38"/>
  <c r="I27" i="38"/>
  <c r="H27" i="38"/>
  <c r="F27" i="38"/>
  <c r="J26" i="38"/>
  <c r="I26" i="38"/>
  <c r="H26" i="38"/>
  <c r="F26" i="38"/>
  <c r="J25" i="38"/>
  <c r="I25" i="38"/>
  <c r="H25" i="38"/>
  <c r="F25" i="38"/>
  <c r="J24" i="38"/>
  <c r="I24" i="38"/>
  <c r="H24" i="38"/>
  <c r="F24" i="38"/>
  <c r="J23" i="38"/>
  <c r="I23" i="38"/>
  <c r="H23" i="38"/>
  <c r="F23" i="38"/>
  <c r="J22" i="38"/>
  <c r="I22" i="38"/>
  <c r="H22" i="38"/>
  <c r="F22" i="38"/>
  <c r="J21" i="38"/>
  <c r="I21" i="38"/>
  <c r="H21" i="38"/>
  <c r="F21" i="38"/>
  <c r="J20" i="38"/>
  <c r="I20" i="38"/>
  <c r="H20" i="38"/>
  <c r="F20" i="38"/>
  <c r="J19" i="38"/>
  <c r="I19" i="38"/>
  <c r="H19" i="38"/>
  <c r="G19" i="38"/>
  <c r="F19" i="38"/>
  <c r="H18" i="38"/>
  <c r="F18" i="38"/>
  <c r="G18" i="38"/>
  <c r="J17" i="38"/>
  <c r="I17" i="38"/>
  <c r="H17" i="38"/>
  <c r="F17" i="38"/>
  <c r="J16" i="38"/>
  <c r="I16" i="38"/>
  <c r="H16" i="38"/>
  <c r="F16" i="38"/>
  <c r="J15" i="38"/>
  <c r="I15" i="38"/>
  <c r="H15" i="38"/>
  <c r="G15" i="38"/>
  <c r="F15" i="38"/>
  <c r="J14" i="38"/>
  <c r="I14" i="38"/>
  <c r="H14" i="38"/>
  <c r="F14" i="38"/>
  <c r="J13" i="38"/>
  <c r="I13" i="38"/>
  <c r="H13" i="38"/>
  <c r="F13" i="38"/>
  <c r="J12" i="38"/>
  <c r="I12" i="38"/>
  <c r="H12" i="38"/>
  <c r="F12" i="38"/>
  <c r="J11" i="38"/>
  <c r="I11" i="38"/>
  <c r="H11" i="38"/>
  <c r="F11" i="38"/>
  <c r="J10" i="38"/>
  <c r="I10" i="38"/>
  <c r="H10" i="38"/>
  <c r="F10" i="38"/>
  <c r="J9" i="38"/>
  <c r="I9" i="38"/>
  <c r="H9" i="38"/>
  <c r="F9" i="38"/>
  <c r="J8" i="38"/>
  <c r="I8" i="38"/>
  <c r="H8" i="38"/>
  <c r="F8" i="38"/>
  <c r="J7" i="38"/>
  <c r="I7" i="38"/>
  <c r="H7" i="38"/>
  <c r="F7" i="38"/>
  <c r="J6" i="38"/>
  <c r="I6" i="38"/>
  <c r="H6" i="38"/>
  <c r="F6" i="38"/>
  <c r="E5" i="38"/>
  <c r="D5" i="38"/>
  <c r="C5" i="38"/>
  <c r="K4" i="38"/>
  <c r="J4" i="38"/>
  <c r="J5" i="38" s="1"/>
  <c r="I4" i="38"/>
  <c r="I5" i="38" s="1"/>
  <c r="H4" i="38"/>
  <c r="H5" i="38" s="1"/>
  <c r="F4" i="38"/>
  <c r="G39" i="1" l="1"/>
  <c r="G50" i="1"/>
  <c r="H42" i="29"/>
  <c r="K13" i="29"/>
  <c r="I18" i="29"/>
  <c r="K25" i="29"/>
  <c r="K35" i="29"/>
  <c r="K39" i="29"/>
  <c r="K42" i="29"/>
  <c r="K6" i="29"/>
  <c r="K10" i="29"/>
  <c r="K14" i="29"/>
  <c r="G18" i="29"/>
  <c r="K21" i="29"/>
  <c r="K23" i="29"/>
  <c r="K28" i="29"/>
  <c r="K30" i="29"/>
  <c r="K34" i="29"/>
  <c r="K41" i="29"/>
  <c r="K15" i="38"/>
  <c r="F40" i="30"/>
  <c r="K10" i="30"/>
  <c r="G18" i="30"/>
  <c r="G40" i="30"/>
  <c r="H40" i="30"/>
  <c r="F42" i="30"/>
  <c r="K49" i="30"/>
  <c r="K41" i="30"/>
  <c r="K40" i="31"/>
  <c r="H18" i="31"/>
  <c r="F18" i="31"/>
  <c r="P5" i="34"/>
  <c r="K18" i="34"/>
  <c r="P51" i="34"/>
  <c r="G38" i="34"/>
  <c r="K50" i="34"/>
  <c r="P18" i="34"/>
  <c r="P38" i="34"/>
  <c r="K40" i="34"/>
  <c r="F50" i="34"/>
  <c r="Q50" i="34"/>
  <c r="K18" i="33"/>
  <c r="G40" i="33"/>
  <c r="K42" i="33"/>
  <c r="K50" i="33"/>
  <c r="F51" i="33"/>
  <c r="G38" i="33"/>
  <c r="L38" i="33"/>
  <c r="G50" i="33"/>
  <c r="K47" i="28"/>
  <c r="K6" i="28"/>
  <c r="K14" i="28"/>
  <c r="K22" i="28"/>
  <c r="K26" i="28"/>
  <c r="K34" i="28"/>
  <c r="K39" i="28"/>
  <c r="G40" i="28"/>
  <c r="F42" i="28"/>
  <c r="L44" i="28"/>
  <c r="K50" i="28"/>
  <c r="K7" i="28"/>
  <c r="K11" i="28"/>
  <c r="K15" i="28"/>
  <c r="K19" i="28"/>
  <c r="K31" i="28"/>
  <c r="H42" i="28"/>
  <c r="K42" i="28" s="1"/>
  <c r="K45" i="28"/>
  <c r="L13" i="28"/>
  <c r="L17" i="28"/>
  <c r="L25" i="28"/>
  <c r="L43" i="28"/>
  <c r="L27" i="28"/>
  <c r="L30" i="28"/>
  <c r="L39" i="28"/>
  <c r="L20" i="28"/>
  <c r="L35" i="28"/>
  <c r="L8" i="28"/>
  <c r="L15" i="28"/>
  <c r="L22" i="28"/>
  <c r="L32" i="28"/>
  <c r="L41" i="28"/>
  <c r="L48" i="28"/>
  <c r="L12" i="28"/>
  <c r="L19" i="28"/>
  <c r="L29" i="28"/>
  <c r="L45" i="28"/>
  <c r="F18" i="35"/>
  <c r="G51" i="35"/>
  <c r="K40" i="35"/>
  <c r="L42" i="35"/>
  <c r="K38" i="35"/>
  <c r="G42" i="35"/>
  <c r="G50" i="35"/>
  <c r="G50" i="40"/>
  <c r="K13" i="40"/>
  <c r="K18" i="40"/>
  <c r="K22" i="40"/>
  <c r="K26" i="40"/>
  <c r="K32" i="40"/>
  <c r="K37" i="40"/>
  <c r="K39" i="40"/>
  <c r="K50" i="40"/>
  <c r="K11" i="40"/>
  <c r="K27" i="40"/>
  <c r="K31" i="40"/>
  <c r="K36" i="40"/>
  <c r="K43" i="40"/>
  <c r="E50" i="36"/>
  <c r="K11" i="26"/>
  <c r="F40" i="26"/>
  <c r="K47" i="26"/>
  <c r="J50" i="26"/>
  <c r="K50" i="26" s="1"/>
  <c r="H50" i="26"/>
  <c r="G40" i="26"/>
  <c r="H40" i="26"/>
  <c r="F51" i="26"/>
  <c r="K19" i="24"/>
  <c r="O20" i="24"/>
  <c r="O21" i="24"/>
  <c r="O23" i="24"/>
  <c r="O26" i="24"/>
  <c r="N40" i="24"/>
  <c r="K24" i="24"/>
  <c r="K25" i="24"/>
  <c r="K26" i="24"/>
  <c r="K27" i="24"/>
  <c r="O28" i="24"/>
  <c r="O29" i="24"/>
  <c r="O31" i="24"/>
  <c r="O34" i="24"/>
  <c r="G42" i="24"/>
  <c r="G50" i="24"/>
  <c r="N42" i="24"/>
  <c r="K32" i="24"/>
  <c r="K33" i="24"/>
  <c r="K34" i="24"/>
  <c r="K35" i="24"/>
  <c r="O36" i="24"/>
  <c r="O37" i="24"/>
  <c r="O44" i="24"/>
  <c r="O46" i="24"/>
  <c r="O48" i="24"/>
  <c r="L15" i="16"/>
  <c r="K29" i="16"/>
  <c r="G40" i="16"/>
  <c r="F42" i="16"/>
  <c r="H5" i="16"/>
  <c r="G18" i="16"/>
  <c r="L35" i="16"/>
  <c r="P37" i="16"/>
  <c r="F38" i="16"/>
  <c r="I5" i="16"/>
  <c r="K37" i="16"/>
  <c r="K6" i="27"/>
  <c r="K10" i="27"/>
  <c r="K14" i="27"/>
  <c r="H18" i="27"/>
  <c r="F40" i="27"/>
  <c r="K45" i="27"/>
  <c r="H50" i="27"/>
  <c r="H40" i="27"/>
  <c r="K40" i="27" s="1"/>
  <c r="K44" i="27"/>
  <c r="K46" i="27"/>
  <c r="K50" i="27"/>
  <c r="H38" i="38"/>
  <c r="K9" i="31"/>
  <c r="K10" i="31"/>
  <c r="K11" i="31"/>
  <c r="H38" i="31"/>
  <c r="H38" i="30"/>
  <c r="I50" i="30"/>
  <c r="K12" i="27"/>
  <c r="H38" i="27"/>
  <c r="K38" i="27" s="1"/>
  <c r="I42" i="27"/>
  <c r="H38" i="26"/>
  <c r="K38" i="26" s="1"/>
  <c r="I50" i="26"/>
  <c r="L31" i="16"/>
  <c r="P33" i="16"/>
  <c r="N38" i="18"/>
  <c r="F40" i="18"/>
  <c r="Q43" i="18"/>
  <c r="Q47" i="18"/>
  <c r="K7" i="38"/>
  <c r="K8" i="38"/>
  <c r="K10" i="38"/>
  <c r="K12" i="38"/>
  <c r="I42" i="38"/>
  <c r="K13" i="31"/>
  <c r="K41" i="31"/>
  <c r="I42" i="31"/>
  <c r="K44" i="31"/>
  <c r="K46" i="31"/>
  <c r="K48" i="31"/>
  <c r="K15" i="30"/>
  <c r="K20" i="30"/>
  <c r="K24" i="30"/>
  <c r="K28" i="30"/>
  <c r="K32" i="30"/>
  <c r="K36" i="30"/>
  <c r="K40" i="30"/>
  <c r="K44" i="30"/>
  <c r="K48" i="30"/>
  <c r="I18" i="27"/>
  <c r="K19" i="27"/>
  <c r="K23" i="27"/>
  <c r="K27" i="27"/>
  <c r="K31" i="27"/>
  <c r="K35" i="27"/>
  <c r="K39" i="27"/>
  <c r="K43" i="27"/>
  <c r="I50" i="27"/>
  <c r="K8" i="26"/>
  <c r="I18" i="26"/>
  <c r="K48" i="26"/>
  <c r="L23" i="16"/>
  <c r="K33" i="16"/>
  <c r="L39" i="16"/>
  <c r="L43" i="16"/>
  <c r="L45" i="16"/>
  <c r="H5" i="18"/>
  <c r="Q6" i="18"/>
  <c r="Q10" i="18"/>
  <c r="Q14" i="18"/>
  <c r="Q22" i="18"/>
  <c r="Q26" i="18"/>
  <c r="Q30" i="18"/>
  <c r="Q34" i="18"/>
  <c r="F38" i="18"/>
  <c r="Q39" i="18"/>
  <c r="Q46" i="18"/>
  <c r="F50" i="18"/>
  <c r="K6" i="38"/>
  <c r="K9" i="38"/>
  <c r="K11" i="38"/>
  <c r="K13" i="38"/>
  <c r="I50" i="38"/>
  <c r="K14" i="30"/>
  <c r="K19" i="30"/>
  <c r="I42" i="30"/>
  <c r="K36" i="27"/>
  <c r="K7" i="26"/>
  <c r="K45" i="26"/>
  <c r="L27" i="16"/>
  <c r="N40" i="16"/>
  <c r="L48" i="16"/>
  <c r="I5" i="18"/>
  <c r="Q9" i="18"/>
  <c r="Q13" i="18"/>
  <c r="Q17" i="18"/>
  <c r="H51" i="27"/>
  <c r="O38" i="18"/>
  <c r="N40" i="18"/>
  <c r="Q41" i="18"/>
  <c r="Q45" i="18"/>
  <c r="Q49" i="18"/>
  <c r="O42" i="24"/>
  <c r="K7" i="29"/>
  <c r="K48" i="29"/>
  <c r="K50" i="29"/>
  <c r="L11" i="28"/>
  <c r="L23" i="28"/>
  <c r="L26" i="28"/>
  <c r="L28" i="28"/>
  <c r="K29" i="28"/>
  <c r="K41" i="28"/>
  <c r="L46" i="28"/>
  <c r="L49" i="28"/>
  <c r="L50" i="28"/>
  <c r="K24" i="40"/>
  <c r="K29" i="40"/>
  <c r="K35" i="40"/>
  <c r="J42" i="40"/>
  <c r="K42" i="40" s="1"/>
  <c r="K45" i="40"/>
  <c r="K48" i="40"/>
  <c r="K9" i="25"/>
  <c r="K13" i="25"/>
  <c r="K17" i="25"/>
  <c r="K19" i="25"/>
  <c r="K23" i="25"/>
  <c r="K27" i="25"/>
  <c r="K31" i="25"/>
  <c r="K35" i="25"/>
  <c r="K43" i="25"/>
  <c r="K47" i="25"/>
  <c r="O22" i="24"/>
  <c r="O30" i="24"/>
  <c r="O39" i="24"/>
  <c r="O43" i="24"/>
  <c r="O45" i="24"/>
  <c r="O47" i="24"/>
  <c r="O49" i="24"/>
  <c r="K8" i="29"/>
  <c r="H38" i="29"/>
  <c r="K38" i="29" s="1"/>
  <c r="K44" i="29"/>
  <c r="K49" i="29"/>
  <c r="L7" i="28"/>
  <c r="K8" i="28"/>
  <c r="L9" i="28"/>
  <c r="K10" i="28"/>
  <c r="L14" i="28"/>
  <c r="L24" i="28"/>
  <c r="K25" i="28"/>
  <c r="L31" i="28"/>
  <c r="L34" i="28"/>
  <c r="K35" i="28"/>
  <c r="L36" i="28"/>
  <c r="K37" i="28"/>
  <c r="L47" i="28"/>
  <c r="K48" i="28"/>
  <c r="K20" i="40"/>
  <c r="K23" i="40"/>
  <c r="K28" i="40"/>
  <c r="K33" i="40"/>
  <c r="K6" i="25"/>
  <c r="K10" i="25"/>
  <c r="K39" i="25"/>
  <c r="I40" i="25"/>
  <c r="K44" i="25"/>
  <c r="K48" i="25"/>
  <c r="K50" i="25"/>
  <c r="O7" i="24"/>
  <c r="O9" i="24"/>
  <c r="O11" i="24"/>
  <c r="O13" i="24"/>
  <c r="O15" i="24"/>
  <c r="O17" i="24"/>
  <c r="O24" i="24"/>
  <c r="O32" i="24"/>
  <c r="L38" i="24"/>
  <c r="O41" i="24"/>
  <c r="I51" i="28"/>
  <c r="K13" i="28"/>
  <c r="K20" i="28"/>
  <c r="K30" i="28"/>
  <c r="H38" i="28"/>
  <c r="L38" i="28" s="1"/>
  <c r="I40" i="28"/>
  <c r="O38" i="24"/>
  <c r="K7" i="25"/>
  <c r="K14" i="25"/>
  <c r="H38" i="25"/>
  <c r="K40" i="25"/>
  <c r="K20" i="24"/>
  <c r="K21" i="24"/>
  <c r="K28" i="24"/>
  <c r="K29" i="24"/>
  <c r="K8" i="25"/>
  <c r="K11" i="25"/>
  <c r="K15" i="25"/>
  <c r="K21" i="25"/>
  <c r="K25" i="25"/>
  <c r="K29" i="25"/>
  <c r="K33" i="25"/>
  <c r="K37" i="25"/>
  <c r="I38" i="25"/>
  <c r="K45" i="25"/>
  <c r="K49" i="25"/>
  <c r="K7" i="24"/>
  <c r="K9" i="24"/>
  <c r="K11" i="24"/>
  <c r="K13" i="24"/>
  <c r="K15" i="24"/>
  <c r="K17" i="24"/>
  <c r="K22" i="24"/>
  <c r="K23" i="24"/>
  <c r="K30" i="24"/>
  <c r="K31" i="24"/>
  <c r="K43" i="24"/>
  <c r="K45" i="24"/>
  <c r="K47" i="24"/>
  <c r="K49" i="24"/>
  <c r="F40" i="25"/>
  <c r="K46" i="25"/>
  <c r="K22" i="25"/>
  <c r="K26" i="25"/>
  <c r="K30" i="25"/>
  <c r="K34" i="25"/>
  <c r="K41" i="25"/>
  <c r="K6" i="24"/>
  <c r="K8" i="24"/>
  <c r="K10" i="24"/>
  <c r="K12" i="24"/>
  <c r="K14" i="24"/>
  <c r="K16" i="24"/>
  <c r="K39" i="24"/>
  <c r="K41" i="24"/>
  <c r="K19" i="38"/>
  <c r="K21" i="38"/>
  <c r="K23" i="38"/>
  <c r="K25" i="38"/>
  <c r="K26" i="38"/>
  <c r="K27" i="38"/>
  <c r="K28" i="38"/>
  <c r="K29" i="38"/>
  <c r="K30" i="38"/>
  <c r="K31" i="38"/>
  <c r="K32" i="38"/>
  <c r="K33" i="38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9" i="31"/>
  <c r="K47" i="31"/>
  <c r="K6" i="30"/>
  <c r="K8" i="27"/>
  <c r="K49" i="27"/>
  <c r="K6" i="26"/>
  <c r="K14" i="26"/>
  <c r="K22" i="26"/>
  <c r="K26" i="26"/>
  <c r="K30" i="26"/>
  <c r="K34" i="26"/>
  <c r="K39" i="26"/>
  <c r="K43" i="26"/>
  <c r="P19" i="16"/>
  <c r="L20" i="16"/>
  <c r="K46" i="16"/>
  <c r="K20" i="38"/>
  <c r="K22" i="38"/>
  <c r="K24" i="38"/>
  <c r="K7" i="31"/>
  <c r="K8" i="31"/>
  <c r="K14" i="31"/>
  <c r="K15" i="31"/>
  <c r="K16" i="31"/>
  <c r="K15" i="27"/>
  <c r="K22" i="27"/>
  <c r="K26" i="27"/>
  <c r="K30" i="27"/>
  <c r="K34" i="27"/>
  <c r="K47" i="27"/>
  <c r="K12" i="26"/>
  <c r="K15" i="26"/>
  <c r="K19" i="26"/>
  <c r="K23" i="26"/>
  <c r="K27" i="26"/>
  <c r="K31" i="26"/>
  <c r="K35" i="26"/>
  <c r="K49" i="26"/>
  <c r="K10" i="16"/>
  <c r="L11" i="16"/>
  <c r="P12" i="16"/>
  <c r="K14" i="16"/>
  <c r="P16" i="16"/>
  <c r="K21" i="16"/>
  <c r="M48" i="16"/>
  <c r="P48" i="16" s="1"/>
  <c r="K13" i="30"/>
  <c r="K23" i="30"/>
  <c r="K27" i="30"/>
  <c r="K31" i="30"/>
  <c r="K35" i="30"/>
  <c r="K39" i="30"/>
  <c r="K47" i="30"/>
  <c r="M23" i="16"/>
  <c r="P23" i="16" s="1"/>
  <c r="M27" i="16"/>
  <c r="M31" i="16"/>
  <c r="M35" i="16"/>
  <c r="P35" i="16" s="1"/>
  <c r="M39" i="16"/>
  <c r="M45" i="16"/>
  <c r="P46" i="16"/>
  <c r="K7" i="30"/>
  <c r="K12" i="30"/>
  <c r="K46" i="30"/>
  <c r="K7" i="27"/>
  <c r="K11" i="27"/>
  <c r="P9" i="16"/>
  <c r="P21" i="16"/>
  <c r="H40" i="16"/>
  <c r="P44" i="16"/>
  <c r="K18" i="31"/>
  <c r="K43" i="31"/>
  <c r="K11" i="30"/>
  <c r="K45" i="30"/>
  <c r="K50" i="30"/>
  <c r="L7" i="16"/>
  <c r="K9" i="16"/>
  <c r="O10" i="16"/>
  <c r="P10" i="16" s="1"/>
  <c r="L12" i="16"/>
  <c r="L32" i="16"/>
  <c r="L36" i="16"/>
  <c r="L44" i="16"/>
  <c r="L16" i="16"/>
  <c r="K25" i="16"/>
  <c r="J50" i="16"/>
  <c r="K45" i="31"/>
  <c r="K50" i="31"/>
  <c r="K9" i="30"/>
  <c r="K17" i="30"/>
  <c r="K22" i="30"/>
  <c r="K26" i="30"/>
  <c r="K30" i="30"/>
  <c r="K34" i="30"/>
  <c r="K43" i="30"/>
  <c r="L22" i="16"/>
  <c r="L41" i="16"/>
  <c r="J42" i="16"/>
  <c r="O42" i="16" s="1"/>
  <c r="O43" i="16"/>
  <c r="L47" i="16"/>
  <c r="J18" i="38"/>
  <c r="K18" i="38" s="1"/>
  <c r="J18" i="27"/>
  <c r="K18" i="27" s="1"/>
  <c r="J18" i="26"/>
  <c r="K18" i="26" s="1"/>
  <c r="J18" i="30"/>
  <c r="K18" i="30" s="1"/>
  <c r="K14" i="38"/>
  <c r="K34" i="38"/>
  <c r="K35" i="38"/>
  <c r="K36" i="38"/>
  <c r="K37" i="38"/>
  <c r="K16" i="38"/>
  <c r="K17" i="38"/>
  <c r="K43" i="38"/>
  <c r="K44" i="38"/>
  <c r="K45" i="38"/>
  <c r="K46" i="38"/>
  <c r="K47" i="38"/>
  <c r="K48" i="38"/>
  <c r="K49" i="38"/>
  <c r="K50" i="38"/>
  <c r="K39" i="38"/>
  <c r="K40" i="38"/>
  <c r="K41" i="38"/>
  <c r="K42" i="38"/>
  <c r="G51" i="33"/>
  <c r="L51" i="33"/>
  <c r="L18" i="33"/>
  <c r="L40" i="33"/>
  <c r="L50" i="33"/>
  <c r="J18" i="29"/>
  <c r="F18" i="29"/>
  <c r="J42" i="27"/>
  <c r="K42" i="27" s="1"/>
  <c r="F42" i="27"/>
  <c r="J40" i="40"/>
  <c r="K40" i="40" s="1"/>
  <c r="F40" i="40"/>
  <c r="K6" i="16"/>
  <c r="H18" i="16"/>
  <c r="M6" i="16"/>
  <c r="P6" i="16" s="1"/>
  <c r="L6" i="16"/>
  <c r="I18" i="38"/>
  <c r="F38" i="38"/>
  <c r="J38" i="38"/>
  <c r="K38" i="38" s="1"/>
  <c r="I18" i="31"/>
  <c r="F38" i="31"/>
  <c r="J38" i="31"/>
  <c r="K38" i="31" s="1"/>
  <c r="H42" i="31"/>
  <c r="K42" i="31" s="1"/>
  <c r="F51" i="31"/>
  <c r="I18" i="30"/>
  <c r="F38" i="30"/>
  <c r="J38" i="30"/>
  <c r="K38" i="30" s="1"/>
  <c r="H42" i="30"/>
  <c r="K42" i="30" s="1"/>
  <c r="K11" i="29"/>
  <c r="K17" i="29"/>
  <c r="K43" i="29"/>
  <c r="K47" i="29"/>
  <c r="L10" i="28"/>
  <c r="K16" i="28"/>
  <c r="F51" i="28"/>
  <c r="H18" i="28"/>
  <c r="L21" i="28"/>
  <c r="K27" i="28"/>
  <c r="L37" i="28"/>
  <c r="L40" i="28"/>
  <c r="L42" i="28"/>
  <c r="K44" i="28"/>
  <c r="K4" i="34"/>
  <c r="Q51" i="34"/>
  <c r="F38" i="34"/>
  <c r="G42" i="34"/>
  <c r="L50" i="35"/>
  <c r="K21" i="26"/>
  <c r="K25" i="26"/>
  <c r="K29" i="26"/>
  <c r="K33" i="26"/>
  <c r="K37" i="26"/>
  <c r="G38" i="26"/>
  <c r="F51" i="27"/>
  <c r="G38" i="38"/>
  <c r="F50" i="31"/>
  <c r="F18" i="30"/>
  <c r="F50" i="30"/>
  <c r="F18" i="33"/>
  <c r="F40" i="33"/>
  <c r="F50" i="33"/>
  <c r="K51" i="33"/>
  <c r="K9" i="29"/>
  <c r="H18" i="29"/>
  <c r="L6" i="28"/>
  <c r="K12" i="28"/>
  <c r="K23" i="28"/>
  <c r="L33" i="28"/>
  <c r="P42" i="34"/>
  <c r="K51" i="34"/>
  <c r="L40" i="35"/>
  <c r="G51" i="27"/>
  <c r="K21" i="27"/>
  <c r="K25" i="27"/>
  <c r="K29" i="27"/>
  <c r="K33" i="27"/>
  <c r="K37" i="27"/>
  <c r="K19" i="40"/>
  <c r="K42" i="24"/>
  <c r="O8" i="16"/>
  <c r="P8" i="16" s="1"/>
  <c r="K8" i="16"/>
  <c r="G42" i="30"/>
  <c r="F42" i="38"/>
  <c r="F42" i="31"/>
  <c r="G18" i="33"/>
  <c r="J40" i="29"/>
  <c r="K40" i="29" s="1"/>
  <c r="F40" i="29"/>
  <c r="G50" i="29"/>
  <c r="G50" i="28"/>
  <c r="J51" i="28"/>
  <c r="L51" i="35"/>
  <c r="K40" i="26"/>
  <c r="J42" i="26"/>
  <c r="K42" i="26" s="1"/>
  <c r="F42" i="26"/>
  <c r="L51" i="24"/>
  <c r="Q18" i="34"/>
  <c r="G51" i="34"/>
  <c r="G18" i="35"/>
  <c r="G18" i="27"/>
  <c r="G18" i="26"/>
  <c r="G18" i="40"/>
  <c r="J38" i="40"/>
  <c r="K38" i="40" s="1"/>
  <c r="F38" i="40"/>
  <c r="F42" i="40"/>
  <c r="G42" i="25"/>
  <c r="G18" i="24"/>
  <c r="G40" i="24"/>
  <c r="O28" i="16"/>
  <c r="P28" i="16" s="1"/>
  <c r="K28" i="16"/>
  <c r="F18" i="18"/>
  <c r="G40" i="29"/>
  <c r="L18" i="35"/>
  <c r="G42" i="27"/>
  <c r="G42" i="26"/>
  <c r="K21" i="40"/>
  <c r="G42" i="40"/>
  <c r="K49" i="40"/>
  <c r="I18" i="25"/>
  <c r="J38" i="25"/>
  <c r="K38" i="25" s="1"/>
  <c r="F38" i="25"/>
  <c r="F42" i="25"/>
  <c r="H42" i="25"/>
  <c r="K42" i="25" s="1"/>
  <c r="K4" i="24"/>
  <c r="F40" i="24"/>
  <c r="L40" i="24"/>
  <c r="O40" i="24" s="1"/>
  <c r="H40" i="24"/>
  <c r="K40" i="24" s="1"/>
  <c r="N50" i="24"/>
  <c r="O50" i="24" s="1"/>
  <c r="J50" i="24"/>
  <c r="K50" i="24" s="1"/>
  <c r="F50" i="24"/>
  <c r="K4" i="16"/>
  <c r="P7" i="16"/>
  <c r="L8" i="16"/>
  <c r="M40" i="16"/>
  <c r="F50" i="29"/>
  <c r="F18" i="28"/>
  <c r="F40" i="28"/>
  <c r="F50" i="28"/>
  <c r="F38" i="27"/>
  <c r="F38" i="26"/>
  <c r="I18" i="40"/>
  <c r="G38" i="40"/>
  <c r="K47" i="40"/>
  <c r="N18" i="24"/>
  <c r="O18" i="24" s="1"/>
  <c r="J18" i="24"/>
  <c r="K18" i="24" s="1"/>
  <c r="F18" i="24"/>
  <c r="J38" i="24"/>
  <c r="M42" i="24"/>
  <c r="I42" i="24"/>
  <c r="I50" i="24"/>
  <c r="M11" i="16"/>
  <c r="P11" i="16" s="1"/>
  <c r="K11" i="16"/>
  <c r="M15" i="16"/>
  <c r="P15" i="16" s="1"/>
  <c r="K15" i="16"/>
  <c r="K26" i="16"/>
  <c r="M26" i="16"/>
  <c r="P26" i="16" s="1"/>
  <c r="L26" i="16"/>
  <c r="I38" i="16"/>
  <c r="N38" i="16" s="1"/>
  <c r="O50" i="16"/>
  <c r="G40" i="40"/>
  <c r="G40" i="25"/>
  <c r="G38" i="24"/>
  <c r="I18" i="16"/>
  <c r="L9" i="16"/>
  <c r="L13" i="16"/>
  <c r="P14" i="16"/>
  <c r="L17" i="16"/>
  <c r="L24" i="16"/>
  <c r="P25" i="16"/>
  <c r="K30" i="16"/>
  <c r="M30" i="16"/>
  <c r="P30" i="16" s="1"/>
  <c r="O32" i="16"/>
  <c r="P32" i="16" s="1"/>
  <c r="K32" i="16"/>
  <c r="G38" i="16"/>
  <c r="F50" i="40"/>
  <c r="F18" i="25"/>
  <c r="J18" i="25"/>
  <c r="F50" i="25"/>
  <c r="H38" i="24"/>
  <c r="F42" i="24"/>
  <c r="J5" i="16"/>
  <c r="J18" i="16"/>
  <c r="N6" i="16"/>
  <c r="K7" i="16"/>
  <c r="L10" i="16"/>
  <c r="H38" i="16"/>
  <c r="O20" i="16"/>
  <c r="P20" i="16" s="1"/>
  <c r="K20" i="16"/>
  <c r="P27" i="16"/>
  <c r="L28" i="16"/>
  <c r="P29" i="16"/>
  <c r="K34" i="16"/>
  <c r="M34" i="16"/>
  <c r="P34" i="16" s="1"/>
  <c r="O36" i="16"/>
  <c r="P36" i="16" s="1"/>
  <c r="K36" i="16"/>
  <c r="J40" i="16"/>
  <c r="O39" i="16"/>
  <c r="K39" i="16"/>
  <c r="I42" i="16"/>
  <c r="N42" i="16" s="1"/>
  <c r="N41" i="16"/>
  <c r="H50" i="16"/>
  <c r="K50" i="16" s="1"/>
  <c r="K43" i="16"/>
  <c r="M43" i="16"/>
  <c r="P43" i="16" s="1"/>
  <c r="O45" i="16"/>
  <c r="K45" i="16"/>
  <c r="G18" i="25"/>
  <c r="G50" i="25"/>
  <c r="G17" i="1"/>
  <c r="O13" i="16"/>
  <c r="P13" i="16" s="1"/>
  <c r="K13" i="16"/>
  <c r="O17" i="16"/>
  <c r="P17" i="16" s="1"/>
  <c r="K17" i="16"/>
  <c r="K22" i="16"/>
  <c r="M22" i="16"/>
  <c r="P22" i="16" s="1"/>
  <c r="O24" i="16"/>
  <c r="P24" i="16" s="1"/>
  <c r="K24" i="16"/>
  <c r="P31" i="16"/>
  <c r="P41" i="16"/>
  <c r="K47" i="16"/>
  <c r="M47" i="16"/>
  <c r="P47" i="16" s="1"/>
  <c r="O49" i="16"/>
  <c r="P49" i="16" s="1"/>
  <c r="K49" i="16"/>
  <c r="M42" i="18"/>
  <c r="Q42" i="18" s="1"/>
  <c r="L14" i="16"/>
  <c r="L21" i="16"/>
  <c r="L25" i="16"/>
  <c r="L29" i="16"/>
  <c r="L33" i="16"/>
  <c r="L37" i="16"/>
  <c r="J38" i="16"/>
  <c r="H42" i="16"/>
  <c r="L46" i="16"/>
  <c r="G50" i="16"/>
  <c r="I50" i="16"/>
  <c r="N50" i="16" s="1"/>
  <c r="F58" i="37"/>
  <c r="G42" i="37"/>
  <c r="C58" i="37"/>
  <c r="G58" i="37" s="1"/>
  <c r="Q21" i="18"/>
  <c r="Q25" i="18"/>
  <c r="Q29" i="18"/>
  <c r="Q33" i="18"/>
  <c r="Q37" i="18"/>
  <c r="N51" i="18"/>
  <c r="K12" i="16"/>
  <c r="K16" i="16"/>
  <c r="F18" i="16"/>
  <c r="K19" i="16"/>
  <c r="K23" i="16"/>
  <c r="K27" i="16"/>
  <c r="K31" i="16"/>
  <c r="K35" i="16"/>
  <c r="K41" i="16"/>
  <c r="K44" i="16"/>
  <c r="K48" i="16"/>
  <c r="L49" i="16"/>
  <c r="G51" i="16"/>
  <c r="G18" i="37"/>
  <c r="G50" i="37"/>
  <c r="J5" i="23"/>
  <c r="F39" i="23"/>
  <c r="G51" i="18"/>
  <c r="Q20" i="18"/>
  <c r="Q24" i="18"/>
  <c r="Q28" i="18"/>
  <c r="Q32" i="18"/>
  <c r="Q36" i="18"/>
  <c r="M38" i="18"/>
  <c r="Q38" i="18"/>
  <c r="G40" i="18"/>
  <c r="F42" i="18"/>
  <c r="G50" i="18"/>
  <c r="L19" i="16"/>
  <c r="L58" i="37"/>
  <c r="O4" i="23"/>
  <c r="O5" i="23" s="1"/>
  <c r="O18" i="18"/>
  <c r="Q18" i="18" s="1"/>
  <c r="O40" i="18"/>
  <c r="Q40" i="18" s="1"/>
  <c r="O50" i="18"/>
  <c r="Q50" i="18" s="1"/>
  <c r="L18" i="37"/>
  <c r="H5" i="23"/>
  <c r="H39" i="23" s="1"/>
  <c r="L38" i="18"/>
  <c r="L42" i="18"/>
  <c r="J51" i="31"/>
  <c r="I5" i="23"/>
  <c r="I39" i="23" s="1"/>
  <c r="N39" i="23" s="1"/>
  <c r="J5" i="18"/>
  <c r="G18" i="18"/>
  <c r="K18" i="18"/>
  <c r="K40" i="18"/>
  <c r="K50" i="18"/>
  <c r="L18" i="18"/>
  <c r="K38" i="28" l="1"/>
  <c r="F51" i="35"/>
  <c r="P39" i="16"/>
  <c r="P45" i="16"/>
  <c r="I51" i="27"/>
  <c r="I51" i="38"/>
  <c r="I51" i="40"/>
  <c r="K18" i="25"/>
  <c r="M51" i="24"/>
  <c r="I51" i="29"/>
  <c r="L51" i="18"/>
  <c r="O39" i="23"/>
  <c r="K39" i="23"/>
  <c r="H51" i="38"/>
  <c r="G51" i="38"/>
  <c r="O38" i="16"/>
  <c r="K38" i="16"/>
  <c r="I51" i="26"/>
  <c r="F51" i="34"/>
  <c r="H51" i="29"/>
  <c r="G51" i="29"/>
  <c r="J51" i="27"/>
  <c r="K51" i="27" s="1"/>
  <c r="G51" i="26"/>
  <c r="H51" i="26"/>
  <c r="L18" i="28"/>
  <c r="K18" i="28"/>
  <c r="H51" i="30"/>
  <c r="G51" i="30"/>
  <c r="F51" i="30"/>
  <c r="L38" i="16"/>
  <c r="M38" i="16"/>
  <c r="O18" i="16"/>
  <c r="K18" i="16"/>
  <c r="J51" i="26"/>
  <c r="J51" i="29"/>
  <c r="F51" i="29"/>
  <c r="K51" i="35"/>
  <c r="H51" i="28"/>
  <c r="L51" i="28" s="1"/>
  <c r="G51" i="28"/>
  <c r="H51" i="31"/>
  <c r="K51" i="31" s="1"/>
  <c r="G51" i="31"/>
  <c r="I51" i="30"/>
  <c r="F51" i="38"/>
  <c r="J51" i="30"/>
  <c r="M39" i="23"/>
  <c r="L39" i="23"/>
  <c r="M42" i="16"/>
  <c r="P42" i="16" s="1"/>
  <c r="L42" i="16"/>
  <c r="K42" i="16"/>
  <c r="O40" i="16"/>
  <c r="P40" i="16" s="1"/>
  <c r="K40" i="16"/>
  <c r="J51" i="40"/>
  <c r="F51" i="40"/>
  <c r="L40" i="16"/>
  <c r="I51" i="24"/>
  <c r="H51" i="40"/>
  <c r="G51" i="40"/>
  <c r="M18" i="16"/>
  <c r="L18" i="16"/>
  <c r="K18" i="29"/>
  <c r="O51" i="18"/>
  <c r="K51" i="18"/>
  <c r="M51" i="18"/>
  <c r="F51" i="16"/>
  <c r="L50" i="16"/>
  <c r="M50" i="16"/>
  <c r="P50" i="16" s="1"/>
  <c r="N51" i="16"/>
  <c r="N18" i="16"/>
  <c r="K38" i="24"/>
  <c r="N51" i="24"/>
  <c r="O51" i="24" s="1"/>
  <c r="J51" i="24"/>
  <c r="F51" i="24"/>
  <c r="F51" i="18"/>
  <c r="H51" i="24"/>
  <c r="L51" i="34"/>
  <c r="I51" i="31"/>
  <c r="J51" i="38"/>
  <c r="K51" i="29" l="1"/>
  <c r="K51" i="24"/>
  <c r="K51" i="38"/>
  <c r="K51" i="30"/>
  <c r="K51" i="28"/>
  <c r="P18" i="16"/>
  <c r="P38" i="16"/>
  <c r="K51" i="26"/>
  <c r="K51" i="40"/>
  <c r="K51" i="16"/>
  <c r="O51" i="16"/>
  <c r="M51" i="16"/>
  <c r="Q51" i="18"/>
  <c r="Q39" i="23"/>
  <c r="P51" i="16" l="1"/>
</calcChain>
</file>

<file path=xl/sharedStrings.xml><?xml version="1.0" encoding="utf-8"?>
<sst xmlns="http://schemas.openxmlformats.org/spreadsheetml/2006/main" count="1240" uniqueCount="214">
  <si>
    <t>BANK-WISE INFORMATION REGARDING EXPORT CREDIT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</si>
  <si>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</si>
  <si>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</si>
  <si>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</si>
  <si>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</si>
  <si>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</si>
  <si>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</si>
  <si>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24</t>
  </si>
  <si>
    <t>As on 31ST DEC 24</t>
  </si>
  <si>
    <t>As on  31ST MAR 25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</si>
  <si>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</si>
  <si>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</si>
  <si>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</si>
  <si>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</si>
  <si>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</si>
  <si>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</si>
  <si>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</si>
  <si>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</si>
  <si>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</si>
  <si>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</si>
  <si>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</si>
  <si>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</si>
  <si>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</si>
  <si>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</si>
  <si>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</si>
  <si>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</si>
  <si>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</si>
  <si>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</si>
  <si>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</si>
  <si>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</si>
  <si>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</si>
  <si>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</si>
  <si>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</si>
  <si>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</si>
  <si>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</si>
  <si>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</si>
  <si>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</si>
  <si>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</si>
  <si>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</si>
  <si>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</si>
  <si>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</si>
  <si>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</si>
  <si>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</si>
  <si>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</si>
  <si>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</si>
  <si>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</si>
  <si>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</si>
  <si>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</si>
  <si>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</si>
  <si>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</si>
  <si>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</si>
  <si>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</si>
  <si>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</si>
  <si>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</si>
  <si>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</si>
  <si>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</si>
  <si>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</si>
  <si>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</si>
  <si>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</si>
  <si>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</si>
  <si>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</si>
  <si>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</si>
  <si>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</si>
  <si>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</si>
  <si>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</si>
  <si>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</si>
  <si>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</si>
  <si>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MARCH 2025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</si>
  <si>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</si>
  <si>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</si>
  <si>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</si>
  <si>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</si>
  <si>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</si>
  <si>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</si>
  <si>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</si>
  <si>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</si>
  <si>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</si>
  <si>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</si>
  <si>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</si>
  <si>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</si>
  <si>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</si>
  <si>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</si>
  <si>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</si>
  <si>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</si>
  <si>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</si>
  <si>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</si>
  <si>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</si>
  <si>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</si>
  <si>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</si>
  <si>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</si>
  <si>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</si>
  <si>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</si>
  <si>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</si>
  <si>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</si>
  <si>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</si>
  <si>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</si>
  <si>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</si>
  <si>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</si>
  <si>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</si>
  <si>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</si>
  <si>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</si>
  <si>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</si>
  <si>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</si>
  <si>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</si>
  <si>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</si>
  <si>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</si>
  <si>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</si>
  <si>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</si>
  <si>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</si>
  <si>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</si>
  <si>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</si>
  <si>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</si>
  <si>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</si>
  <si>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</si>
  <si>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</si>
  <si>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</si>
  <si>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</si>
  <si>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</si>
  <si>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</si>
  <si>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</si>
  <si>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</si>
  <si>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</si>
  <si>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</si>
  <si>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</si>
  <si>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</si>
  <si>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</si>
  <si>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</si>
  <si>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MARCH 2025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</si>
  <si>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</si>
  <si>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</si>
  <si>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</si>
  <si>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</si>
  <si>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</si>
  <si>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</si>
  <si>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</si>
  <si>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</si>
  <si>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</si>
  <si>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</si>
  <si>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</si>
  <si>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</si>
  <si>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</si>
  <si>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</si>
  <si>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</si>
  <si>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</si>
  <si>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</si>
  <si>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</si>
  <si>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</si>
  <si>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24</t>
  </si>
  <si>
    <t xml:space="preserve">  During the Quarter  31ST DEC 24</t>
  </si>
  <si>
    <t xml:space="preserve"> During the Quarter    31ST MAR 25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</si>
  <si>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</si>
  <si>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</si>
  <si>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</si>
  <si>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</si>
  <si>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</si>
  <si>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</si>
  <si>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</si>
  <si>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</si>
  <si>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</si>
  <si>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</si>
  <si>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</si>
  <si>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</si>
  <si>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</si>
  <si>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</si>
  <si>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</si>
  <si>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</si>
  <si>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</si>
  <si>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</si>
  <si>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</si>
  <si>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</si>
  <si>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</si>
  <si>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</si>
  <si>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</si>
  <si>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</si>
  <si>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</si>
  <si>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</si>
  <si>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</si>
  <si>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</si>
  <si>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</si>
  <si>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</si>
  <si>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</si>
  <si>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</si>
  <si>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</si>
  <si>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</si>
  <si>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</si>
  <si>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</si>
  <si>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</si>
  <si>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</si>
  <si>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</si>
  <si>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</si>
  <si>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</si>
  <si>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</si>
  <si>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</si>
  <si>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</si>
  <si>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</si>
  <si>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</si>
  <si>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</si>
  <si>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</si>
  <si>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</si>
  <si>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2024-25</t>
  </si>
  <si>
    <t>Table No.</t>
  </si>
  <si>
    <t>BANK-WISE INFORMATION REGARDING  ADVANCES respective LAST year's adv of t1a</t>
  </si>
  <si>
    <t>As on  31ST MAR 23</t>
  </si>
  <si>
    <t>As on 31ST DEC 23</t>
  </si>
  <si>
    <t xml:space="preserve"> DATA FOR THE YEAR ENDED MARCH 2025</t>
  </si>
  <si>
    <t>Table No.1 (E-1)</t>
  </si>
  <si>
    <t>Table No.1(F-1)</t>
  </si>
  <si>
    <t>Table No.1(F)-2</t>
  </si>
  <si>
    <t>Table No.1(F-3)</t>
  </si>
  <si>
    <t>BANK-WISE INFORMATION REGARDING Priority Sector  EDUCATION LOANS / HOUSING LOANS</t>
  </si>
  <si>
    <t>BANK-WISE INFORMATION REGARDING ADVANCES TO SCHEDULE CASTE/SCHEDULE TRIBES</t>
  </si>
  <si>
    <t>Table No -1(I)</t>
  </si>
  <si>
    <t>TABLE No.1(K-1)</t>
  </si>
  <si>
    <t>BANK-WISE INFORMATION REGARDING ADVANCES TO small &amp; Marginal farmers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</si>
</sst>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7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20" fillId="0" borderId="0" xfId="0" applyFont="1"/>
    <xf numFmtId="0" fontId="0" fillId="0" borderId="0" xfId="0"/>
    <xf numFmtId="0" fontId="23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0" fontId="23" fillId="0" borderId="10" xfId="0" applyFont="1" applyBorder="1" applyAlignment="1">
      <alignment vertical="center"/>
    </xf>
    <xf numFmtId="0" fontId="19" fillId="0" borderId="0" xfId="0" applyFont="1"/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5" fillId="0" borderId="13" xfId="0" applyFont="1" applyBorder="1"/>
    <xf numFmtId="0" fontId="23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4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vertical="center"/>
    </xf>
    <xf numFmtId="2" fontId="23" fillId="24" borderId="0" xfId="0" applyNumberFormat="1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3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25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8" fillId="0" borderId="17" xfId="0" applyFont="1" applyBorder="1"/>
    <xf numFmtId="17" fontId="23" fillId="0" borderId="10" xfId="0" applyNumberFormat="1" applyFont="1" applyBorder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24" borderId="0" xfId="0" applyFont="1" applyFill="1" applyAlignment="1">
      <alignment horizontal="center"/>
    </xf>
    <xf numFmtId="0" fontId="23" fillId="0" borderId="15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/>
    </xf>
    <xf numFmtId="0" fontId="24" fillId="0" borderId="10" xfId="0" applyFont="1" applyBorder="1" applyAlignment="1">
      <alignment vertical="top" wrapText="1"/>
    </xf>
    <xf numFmtId="0" fontId="24" fillId="0" borderId="10" xfId="0" applyFont="1" applyBorder="1"/>
    <xf numFmtId="0" fontId="24" fillId="0" borderId="0" xfId="0" applyFont="1"/>
    <xf numFmtId="0" fontId="18" fillId="0" borderId="0" xfId="0" applyFont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22" xfId="0" applyFont="1" applyBorder="1"/>
    <xf numFmtId="164" fontId="23" fillId="0" borderId="22" xfId="0" applyNumberFormat="1" applyFont="1" applyBorder="1"/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3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22" xfId="0" applyFont="1" applyBorder="1" applyAlignment="1">
      <alignment horizontal="center"/>
    </xf>
    <xf numFmtId="0" fontId="23" fillId="0" borderId="22" xfId="0" applyFont="1" applyBorder="1"/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5" fillId="0" borderId="13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7" fontId="22" fillId="0" borderId="13" xfId="0" applyNumberFormat="1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8" fillId="0" borderId="0" xfId="0" applyFont="1" applyAlignment="1">
      <alignment vertical="center" wrapText="1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5" fillId="0" borderId="0" xfId="0" applyFont="1" applyAlignment="1"/>
    <xf numFmtId="0" fontId="25" fillId="0" borderId="13" xfId="0" applyFont="1" applyBorder="1" applyAlignment="1">
      <alignment horizontal="right"/>
    </xf>
    <xf numFmtId="2" fontId="28" fillId="0" borderId="22" xfId="0" applyNumberFormat="1" applyFont="1" applyBorder="1"/>
    <xf numFmtId="2" fontId="28" fillId="24" borderId="22" xfId="0" applyNumberFormat="1" applyFont="1" applyFill="1" applyBorder="1"/>
    <xf numFmtId="2" fontId="19" fillId="0" borderId="22" xfId="0" applyNumberFormat="1" applyFont="1" applyBorder="1"/>
    <xf numFmtId="2" fontId="19" fillId="24" borderId="22" xfId="0" applyNumberFormat="1" applyFont="1" applyFill="1" applyBorder="1"/>
    <xf numFmtId="0" fontId="1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right"/>
    </xf>
    <xf numFmtId="0" fontId="18" fillId="0" borderId="13" xfId="0" applyFont="1" applyBorder="1" applyAlignment="1">
      <alignment horizontal="left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right" vertical="center" wrapText="1"/>
    </xf>
    <xf numFmtId="0" fontId="22" fillId="0" borderId="22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center" wrapText="1"/>
    </xf>
    <xf numFmtId="0" fontId="23" fillId="0" borderId="22" xfId="0" applyFont="1" applyBorder="1" applyAlignment="1">
      <alignment vertical="center" wrapText="1"/>
    </xf>
    <xf numFmtId="0" fontId="24" fillId="0" borderId="22" xfId="0" applyFont="1" applyBorder="1" applyAlignment="1">
      <alignment horizontal="center"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view="pageBreakPreview" zoomScale="60" zoomScaleNormal="100" workbookViewId="0">
      <selection activeCell="I64" sqref="I6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9.28515625" style="12" customWidth="1"/>
    <col min="4" max="4" width="9.85546875" style="12" customWidth="1"/>
    <col min="5" max="5" width="9.5703125" style="12" customWidth="1"/>
    <col min="6" max="6" width="9.7109375" style="12" customWidth="1"/>
    <col min="7" max="7" width="9.140625" style="34" customWidth="1"/>
    <col min="8" max="8" width="9.7109375" style="12" customWidth="1"/>
    <col min="9" max="9" width="9.85546875" style="12" customWidth="1"/>
    <col min="10" max="10" width="11" style="12" customWidth="1"/>
    <col min="11" max="11" width="15.28515625" style="34" customWidth="1"/>
    <col min="12" max="225" width="9.140625" style="12" customWidth="1"/>
    <col min="226" max="16384" width="9.140625" style="12"/>
  </cols>
  <sheetData>
    <row r="1" spans="1:20" s="25" customFormat="1" ht="24.95" customHeight="1" x14ac:dyDescent="0.25">
      <c r="A1" s="67" t="s">
        <v>212</v>
      </c>
      <c r="C1" s="260" t="s">
        <v>0</v>
      </c>
      <c r="D1" s="260"/>
      <c r="E1" s="260"/>
      <c r="F1" s="260"/>
      <c r="G1" s="260"/>
      <c r="H1" s="260"/>
      <c r="I1" s="260"/>
      <c r="J1" s="260"/>
      <c r="K1" s="260"/>
    </row>
    <row r="2" spans="1:20" s="25" customFormat="1" ht="17.25" customHeight="1" x14ac:dyDescent="0.25">
      <c r="A2" s="14"/>
      <c r="C2" s="270" t="s">
        <v>67</v>
      </c>
      <c r="D2" s="270"/>
      <c r="E2" s="84"/>
      <c r="F2" s="84"/>
      <c r="G2" s="84"/>
      <c r="H2" s="84"/>
      <c r="I2" s="84"/>
      <c r="J2" s="249" t="s">
        <v>1</v>
      </c>
      <c r="K2" s="249"/>
    </row>
    <row r="3" spans="1:20" s="25" customFormat="1" ht="14.25" customHeight="1" x14ac:dyDescent="0.25">
      <c r="A3" s="217" t="s">
        <v>2</v>
      </c>
      <c r="B3" s="218" t="s">
        <v>3</v>
      </c>
      <c r="C3" s="219" t="s">
        <v>4</v>
      </c>
      <c r="D3" s="219"/>
      <c r="E3" s="219"/>
      <c r="F3" s="219"/>
      <c r="G3" s="219"/>
      <c r="H3" s="219" t="s">
        <v>5</v>
      </c>
      <c r="I3" s="219"/>
      <c r="J3" s="219"/>
      <c r="K3" s="219"/>
      <c r="L3" s="220" t="s">
        <v>6</v>
      </c>
      <c r="N3" s="215"/>
      <c r="O3" s="215"/>
      <c r="P3" s="215"/>
      <c r="Q3" s="215"/>
      <c r="R3" s="215"/>
      <c r="S3" s="215"/>
      <c r="T3" s="215"/>
    </row>
    <row r="4" spans="1:20" s="25" customFormat="1" ht="36" customHeight="1" x14ac:dyDescent="0.2">
      <c r="A4" s="217"/>
      <c r="B4" s="218"/>
      <c r="C4" s="81" t="s">
        <v>7</v>
      </c>
      <c r="D4" s="81" t="s">
        <v>8</v>
      </c>
      <c r="E4" s="81" t="s">
        <v>9</v>
      </c>
      <c r="F4" s="214" t="str">
        <f>"GROWTH DURING THE YEAR " &amp;AsOn!D1</f>
        <v>GROWTH DURING THE YEAR 2024-25</v>
      </c>
      <c r="G4" s="214"/>
      <c r="H4" s="81" t="str">
        <f>C4</f>
        <v>As on  31ST MAR 24</v>
      </c>
      <c r="I4" s="81" t="str">
        <f>D4</f>
        <v>As on 31ST DEC 24</v>
      </c>
      <c r="J4" s="81" t="str">
        <f>E4</f>
        <v>As on  31ST MAR 25</v>
      </c>
      <c r="K4" s="38" t="str">
        <f>"GROWTH DURING THE YEAR " &amp;AsOn!D1</f>
        <v>GROWTH DURING THE YEAR 2024-25</v>
      </c>
      <c r="L4" s="220"/>
    </row>
    <row r="5" spans="1:20" s="83" customFormat="1" ht="12" customHeight="1" x14ac:dyDescent="0.2">
      <c r="A5" s="38"/>
      <c r="B5" s="38"/>
      <c r="C5" s="36" t="str">
        <f>RIGHT(C4,7)</f>
        <v xml:space="preserve"> MAR 24</v>
      </c>
      <c r="D5" s="85" t="str">
        <f>RIGHT(D4,7)</f>
        <v xml:space="preserve"> DEC 24</v>
      </c>
      <c r="E5" s="85" t="str">
        <f>RIGHT(E4,7)</f>
        <v xml:space="preserve"> MAR 25</v>
      </c>
      <c r="F5" s="82" t="s">
        <v>10</v>
      </c>
      <c r="G5" s="82" t="s">
        <v>11</v>
      </c>
      <c r="H5" s="36" t="str">
        <f>RIGHT(H4,7)</f>
        <v xml:space="preserve"> MAR 24</v>
      </c>
      <c r="I5" s="85" t="str">
        <f>RIGHT(I4,7)</f>
        <v xml:space="preserve"> DEC 24</v>
      </c>
      <c r="J5" s="85" t="str">
        <f>RIGHT(J4,7)</f>
        <v xml:space="preserve"> MAR 25</v>
      </c>
      <c r="K5" s="82" t="s">
        <v>10</v>
      </c>
      <c r="L5" s="220"/>
    </row>
    <row r="6" spans="1:20" customFormat="1" x14ac:dyDescent="0.2">
      <c r="A6" s="206">
        <v>1</v>
      </c>
      <c r="B6" s="207" t="s">
        <v>12</v>
      </c>
      <c r="C6" s="208">
        <v>146</v>
      </c>
      <c r="D6" s="208">
        <v>231.45</v>
      </c>
      <c r="E6" s="208">
        <v>439.44</v>
      </c>
      <c r="F6" s="208">
        <f t="shared" ref="F6:F37" si="0">(E6-C6)</f>
        <v>293.44</v>
      </c>
      <c r="G6" s="210">
        <v>0</v>
      </c>
      <c r="H6" s="208">
        <f>(C6/t1a!H6)*100</f>
        <v>1.0131698197529255</v>
      </c>
      <c r="I6" s="208">
        <f>(D6/t1a!I6)*100</f>
        <v>1.4621490084298623</v>
      </c>
      <c r="J6" s="208">
        <f>(E6/t1a!J6)*100</f>
        <v>2.6288963229909976</v>
      </c>
      <c r="K6" s="208">
        <f t="shared" ref="K6:K37" si="1">(J6-H6)</f>
        <v>1.6157265032380721</v>
      </c>
      <c r="L6" s="221"/>
    </row>
    <row r="7" spans="1:20" customFormat="1" x14ac:dyDescent="0.2">
      <c r="A7" s="206">
        <v>2</v>
      </c>
      <c r="B7" s="207" t="s">
        <v>13</v>
      </c>
      <c r="C7" s="208">
        <v>53.39</v>
      </c>
      <c r="D7" s="208">
        <v>67.64</v>
      </c>
      <c r="E7" s="208">
        <v>161</v>
      </c>
      <c r="F7" s="208">
        <f t="shared" si="0"/>
        <v>107.61</v>
      </c>
      <c r="G7" s="210">
        <v>0</v>
      </c>
      <c r="H7" s="208">
        <f>(C7/t1a!H7)*100</f>
        <v>0.8470327675871544</v>
      </c>
      <c r="I7" s="208">
        <f>(D7/t1a!I7)*100</f>
        <v>0.93907403190963568</v>
      </c>
      <c r="J7" s="208">
        <f>(E7/t1a!J7)*100</f>
        <v>2.0958056550303894</v>
      </c>
      <c r="K7" s="208">
        <f t="shared" si="1"/>
        <v>1.2487728874432351</v>
      </c>
      <c r="L7" s="221"/>
    </row>
    <row r="8" spans="1:20" customFormat="1" x14ac:dyDescent="0.2">
      <c r="A8" s="206">
        <v>3</v>
      </c>
      <c r="B8" s="207" t="s">
        <v>14</v>
      </c>
      <c r="C8" s="208">
        <v>35</v>
      </c>
      <c r="D8" s="208">
        <v>0</v>
      </c>
      <c r="E8" s="208">
        <v>35</v>
      </c>
      <c r="F8" s="208">
        <f t="shared" si="0"/>
        <v>0</v>
      </c>
      <c r="G8" s="210">
        <v>0</v>
      </c>
      <c r="H8" s="208">
        <f>(C8/t1a!H8)*100</f>
        <v>1.5164381899793764</v>
      </c>
      <c r="I8" s="208">
        <f>(D8/t1a!I8)*100</f>
        <v>0</v>
      </c>
      <c r="J8" s="208">
        <f>(E8/t1a!J8)*100</f>
        <v>1.3979533962279225</v>
      </c>
      <c r="K8" s="208">
        <f t="shared" si="1"/>
        <v>-0.11848479375145393</v>
      </c>
      <c r="L8" s="221"/>
    </row>
    <row r="9" spans="1:20" customFormat="1" x14ac:dyDescent="0.2">
      <c r="A9" s="206">
        <v>4</v>
      </c>
      <c r="B9" s="207" t="s">
        <v>15</v>
      </c>
      <c r="C9" s="208">
        <v>48.13</v>
      </c>
      <c r="D9" s="208">
        <v>58.2</v>
      </c>
      <c r="E9" s="208">
        <v>28</v>
      </c>
      <c r="F9" s="208">
        <f t="shared" si="0"/>
        <v>-20.130000000000003</v>
      </c>
      <c r="G9" s="210">
        <v>0</v>
      </c>
      <c r="H9" s="208">
        <f>(C9/t1a!H9)*100</f>
        <v>0.88330727274062004</v>
      </c>
      <c r="I9" s="208">
        <f>(D9/t1a!I9)*100</f>
        <v>1.0002939007852822</v>
      </c>
      <c r="J9" s="208">
        <f>(E9/t1a!J9)*100</f>
        <v>0.52148810355263764</v>
      </c>
      <c r="K9" s="208">
        <f t="shared" si="1"/>
        <v>-0.3618191691879824</v>
      </c>
      <c r="L9" s="221"/>
    </row>
    <row r="10" spans="1:20" customFormat="1" x14ac:dyDescent="0.2">
      <c r="A10" s="206">
        <v>5</v>
      </c>
      <c r="B10" s="207" t="s">
        <v>16</v>
      </c>
      <c r="C10" s="208">
        <v>0</v>
      </c>
      <c r="D10" s="208">
        <v>0</v>
      </c>
      <c r="E10" s="208">
        <v>0</v>
      </c>
      <c r="F10" s="208">
        <f t="shared" si="0"/>
        <v>0</v>
      </c>
      <c r="G10" s="210">
        <v>0</v>
      </c>
      <c r="H10" s="208">
        <f>(C10/t1a!H10)*100</f>
        <v>0</v>
      </c>
      <c r="I10" s="208">
        <f>(D10/t1a!I10)*100</f>
        <v>0</v>
      </c>
      <c r="J10" s="208">
        <f>(E10/t1a!J10)*100</f>
        <v>0</v>
      </c>
      <c r="K10" s="208">
        <f t="shared" si="1"/>
        <v>0</v>
      </c>
      <c r="L10" s="221"/>
    </row>
    <row r="11" spans="1:20" customFormat="1" x14ac:dyDescent="0.2">
      <c r="A11" s="206">
        <v>6</v>
      </c>
      <c r="B11" s="207" t="s">
        <v>17</v>
      </c>
      <c r="C11" s="208">
        <v>0</v>
      </c>
      <c r="D11" s="208">
        <v>0</v>
      </c>
      <c r="E11" s="208">
        <v>0</v>
      </c>
      <c r="F11" s="208">
        <f t="shared" si="0"/>
        <v>0</v>
      </c>
      <c r="G11" s="210">
        <v>0</v>
      </c>
      <c r="H11" s="208">
        <f>(C11/t1a!H11)*100</f>
        <v>0</v>
      </c>
      <c r="I11" s="208">
        <f>(D11/t1a!I11)*100</f>
        <v>0</v>
      </c>
      <c r="J11" s="208">
        <f>(E11/t1a!J11)*100</f>
        <v>0</v>
      </c>
      <c r="K11" s="208">
        <f t="shared" si="1"/>
        <v>0</v>
      </c>
      <c r="L11" s="221"/>
    </row>
    <row r="12" spans="1:20" customFormat="1" x14ac:dyDescent="0.2">
      <c r="A12" s="206">
        <v>7</v>
      </c>
      <c r="B12" s="207" t="s">
        <v>18</v>
      </c>
      <c r="C12" s="208">
        <v>0</v>
      </c>
      <c r="D12" s="208">
        <v>0</v>
      </c>
      <c r="E12" s="208">
        <v>0</v>
      </c>
      <c r="F12" s="208">
        <f t="shared" si="0"/>
        <v>0</v>
      </c>
      <c r="G12" s="210">
        <v>0</v>
      </c>
      <c r="H12" s="208">
        <f>(C12/t1a!H12)*100</f>
        <v>0</v>
      </c>
      <c r="I12" s="208">
        <f>(D12/t1a!I12)*100</f>
        <v>0</v>
      </c>
      <c r="J12" s="208">
        <f>(E12/t1a!J12)*100</f>
        <v>0</v>
      </c>
      <c r="K12" s="208">
        <f t="shared" si="1"/>
        <v>0</v>
      </c>
      <c r="L12" s="221"/>
    </row>
    <row r="13" spans="1:20" customFormat="1" x14ac:dyDescent="0.2">
      <c r="A13" s="206">
        <v>8</v>
      </c>
      <c r="B13" s="207" t="s">
        <v>19</v>
      </c>
      <c r="C13" s="208">
        <v>0</v>
      </c>
      <c r="D13" s="208">
        <v>0</v>
      </c>
      <c r="E13" s="208">
        <v>0</v>
      </c>
      <c r="F13" s="208">
        <f t="shared" si="0"/>
        <v>0</v>
      </c>
      <c r="G13" s="210">
        <v>0</v>
      </c>
      <c r="H13" s="208">
        <f>(C13/t1a!H13)*100</f>
        <v>0</v>
      </c>
      <c r="I13" s="208">
        <f>(D13/t1a!I13)*100</f>
        <v>0</v>
      </c>
      <c r="J13" s="208">
        <f>(E13/t1a!J13)*100</f>
        <v>0</v>
      </c>
      <c r="K13" s="208">
        <f t="shared" si="1"/>
        <v>0</v>
      </c>
      <c r="L13" s="221"/>
    </row>
    <row r="14" spans="1:20" customFormat="1" x14ac:dyDescent="0.2">
      <c r="A14" s="206">
        <v>9</v>
      </c>
      <c r="B14" s="207" t="s">
        <v>20</v>
      </c>
      <c r="C14" s="208">
        <v>0</v>
      </c>
      <c r="D14" s="208">
        <v>0</v>
      </c>
      <c r="E14" s="208">
        <v>0</v>
      </c>
      <c r="F14" s="208">
        <f t="shared" si="0"/>
        <v>0</v>
      </c>
      <c r="G14" s="210">
        <v>0</v>
      </c>
      <c r="H14" s="208">
        <f>(C14/t1a!H14)*100</f>
        <v>0</v>
      </c>
      <c r="I14" s="208">
        <f>(D14/t1a!I14)*100</f>
        <v>0</v>
      </c>
      <c r="J14" s="208">
        <f>(E14/t1a!J14)*100</f>
        <v>0</v>
      </c>
      <c r="K14" s="208">
        <f t="shared" si="1"/>
        <v>0</v>
      </c>
      <c r="L14" s="221"/>
    </row>
    <row r="15" spans="1:20" customFormat="1" x14ac:dyDescent="0.2">
      <c r="A15" s="206">
        <v>10</v>
      </c>
      <c r="B15" s="207" t="s">
        <v>21</v>
      </c>
      <c r="C15" s="208">
        <v>263.61</v>
      </c>
      <c r="D15" s="208">
        <v>108.16</v>
      </c>
      <c r="E15" s="208">
        <v>889.82</v>
      </c>
      <c r="F15" s="208">
        <f t="shared" si="0"/>
        <v>626.21</v>
      </c>
      <c r="G15" s="210">
        <f t="shared" ref="G15:G52" si="2">IF(C15=0,"",(E15-C15)/C15*100)</f>
        <v>237.55168620310309</v>
      </c>
      <c r="H15" s="208">
        <f>(C15/t1a!H15)*100</f>
        <v>0.5096830301710854</v>
      </c>
      <c r="I15" s="208">
        <f>(D15/t1a!I15)*100</f>
        <v>0.19441450156748491</v>
      </c>
      <c r="J15" s="208">
        <f>(E15/t1a!J15)*100</f>
        <v>1.5170364409604276</v>
      </c>
      <c r="K15" s="208">
        <f t="shared" si="1"/>
        <v>1.0073534107893423</v>
      </c>
      <c r="L15" s="221"/>
    </row>
    <row r="16" spans="1:20" customFormat="1" x14ac:dyDescent="0.2">
      <c r="A16" s="206">
        <v>11</v>
      </c>
      <c r="B16" s="207" t="s">
        <v>22</v>
      </c>
      <c r="C16" s="208">
        <v>0</v>
      </c>
      <c r="D16" s="208">
        <v>140.87</v>
      </c>
      <c r="E16" s="208">
        <v>1293.3900000000001</v>
      </c>
      <c r="F16" s="208">
        <f t="shared" si="0"/>
        <v>1293.3900000000001</v>
      </c>
      <c r="G16" s="210">
        <v>0</v>
      </c>
      <c r="H16" s="208">
        <f>(C16/t1a!H16)*100</f>
        <v>0</v>
      </c>
      <c r="I16" s="208">
        <f>(D16/t1a!I16)*100</f>
        <v>2.6263048094544734</v>
      </c>
      <c r="J16" s="208">
        <f>(E16/t1a!J16)*100</f>
        <v>23.324749239874922</v>
      </c>
      <c r="K16" s="208">
        <f t="shared" si="1"/>
        <v>23.324749239874922</v>
      </c>
      <c r="L16" s="221"/>
    </row>
    <row r="17" spans="1:12" customFormat="1" x14ac:dyDescent="0.2">
      <c r="A17" s="206">
        <v>12</v>
      </c>
      <c r="B17" s="207" t="s">
        <v>23</v>
      </c>
      <c r="C17" s="208">
        <v>321.85000000000002</v>
      </c>
      <c r="D17" s="208">
        <v>296.89999999999998</v>
      </c>
      <c r="E17" s="208">
        <v>0</v>
      </c>
      <c r="F17" s="208">
        <f t="shared" si="0"/>
        <v>-321.85000000000002</v>
      </c>
      <c r="G17" s="210">
        <v>0</v>
      </c>
      <c r="H17" s="208">
        <f>(C17/t1a!H17)*100</f>
        <v>5.5227525048432407</v>
      </c>
      <c r="I17" s="208">
        <f>(D17/t1a!I17)*100</f>
        <v>3.9860267543082375</v>
      </c>
      <c r="J17" s="208">
        <f>(E17/t1a!J17)*100</f>
        <v>0</v>
      </c>
      <c r="K17" s="208">
        <f t="shared" si="1"/>
        <v>-5.5227525048432407</v>
      </c>
      <c r="L17" s="221"/>
    </row>
    <row r="18" spans="1:12" s="205" customFormat="1" x14ac:dyDescent="0.2">
      <c r="A18" s="225" t="s">
        <v>24</v>
      </c>
      <c r="B18" s="226"/>
      <c r="C18" s="209">
        <v>867.98</v>
      </c>
      <c r="D18" s="209">
        <v>903.21999999999991</v>
      </c>
      <c r="E18" s="209">
        <v>2846.6500000000005</v>
      </c>
      <c r="F18" s="209">
        <f t="shared" si="0"/>
        <v>1978.6700000000005</v>
      </c>
      <c r="G18" s="211">
        <f t="shared" si="2"/>
        <v>227.96262586695551</v>
      </c>
      <c r="H18" s="209">
        <f>(C18/t1a!H18)*100</f>
        <v>0.72578518303837736</v>
      </c>
      <c r="I18" s="209">
        <f>(D18/t1a!I18)*100</f>
        <v>0.68010404638640609</v>
      </c>
      <c r="J18" s="209">
        <f>(E18/t1a!J18)*100</f>
        <v>2.1162797457683888</v>
      </c>
      <c r="K18" s="209">
        <f t="shared" si="1"/>
        <v>1.3904945627300114</v>
      </c>
      <c r="L18" s="222"/>
    </row>
    <row r="19" spans="1:12" customFormat="1" x14ac:dyDescent="0.2">
      <c r="A19" s="206">
        <v>13</v>
      </c>
      <c r="B19" s="207" t="s">
        <v>25</v>
      </c>
      <c r="C19" s="208">
        <v>7.4</v>
      </c>
      <c r="D19" s="208">
        <v>15.89</v>
      </c>
      <c r="E19" s="208">
        <v>19.59</v>
      </c>
      <c r="F19" s="208">
        <f t="shared" si="0"/>
        <v>12.19</v>
      </c>
      <c r="G19" s="210">
        <f t="shared" si="2"/>
        <v>164.72972972972971</v>
      </c>
      <c r="H19" s="208">
        <f>(C19/t1a!H19)*100</f>
        <v>8.2634753273843758E-2</v>
      </c>
      <c r="I19" s="208">
        <f>(D19/t1a!I19)*100</f>
        <v>0.14290635002432736</v>
      </c>
      <c r="J19" s="208">
        <f>(E19/t1a!J19)*100</f>
        <v>0.17172686749681132</v>
      </c>
      <c r="K19" s="208">
        <f t="shared" si="1"/>
        <v>8.9092114222967561E-2</v>
      </c>
      <c r="L19" s="221"/>
    </row>
    <row r="20" spans="1:12" customFormat="1" x14ac:dyDescent="0.2">
      <c r="A20" s="206">
        <v>14</v>
      </c>
      <c r="B20" s="207" t="s">
        <v>26</v>
      </c>
      <c r="C20" s="208">
        <v>0</v>
      </c>
      <c r="D20" s="208">
        <v>0</v>
      </c>
      <c r="E20" s="208">
        <v>0</v>
      </c>
      <c r="F20" s="208">
        <f t="shared" si="0"/>
        <v>0</v>
      </c>
      <c r="G20" s="210">
        <v>0</v>
      </c>
      <c r="H20" s="208">
        <f>(C20/t1a!H20)*100</f>
        <v>0</v>
      </c>
      <c r="I20" s="208">
        <f>(D20/t1a!I20)*100</f>
        <v>0</v>
      </c>
      <c r="J20" s="208">
        <f>(E20/t1a!J20)*100</f>
        <v>0</v>
      </c>
      <c r="K20" s="208">
        <f t="shared" si="1"/>
        <v>0</v>
      </c>
      <c r="L20" s="221"/>
    </row>
    <row r="21" spans="1:12" customFormat="1" x14ac:dyDescent="0.2">
      <c r="A21" s="206">
        <v>15</v>
      </c>
      <c r="B21" s="207" t="s">
        <v>27</v>
      </c>
      <c r="C21" s="208">
        <v>0</v>
      </c>
      <c r="D21" s="208">
        <v>0</v>
      </c>
      <c r="E21" s="208">
        <v>0</v>
      </c>
      <c r="F21" s="208">
        <f t="shared" si="0"/>
        <v>0</v>
      </c>
      <c r="G21" s="210">
        <v>0</v>
      </c>
      <c r="H21" s="208">
        <f>(C21/t1a!H21)*100</f>
        <v>0</v>
      </c>
      <c r="I21" s="208">
        <f>(D21/t1a!I21)*100</f>
        <v>0</v>
      </c>
      <c r="J21" s="208">
        <f>(E21/t1a!J21)*100</f>
        <v>0</v>
      </c>
      <c r="K21" s="208">
        <f t="shared" si="1"/>
        <v>0</v>
      </c>
      <c r="L21" s="221"/>
    </row>
    <row r="22" spans="1:12" customFormat="1" x14ac:dyDescent="0.2">
      <c r="A22" s="206">
        <v>16</v>
      </c>
      <c r="B22" s="207" t="s">
        <v>28</v>
      </c>
      <c r="C22" s="208">
        <v>0</v>
      </c>
      <c r="D22" s="208">
        <v>0</v>
      </c>
      <c r="E22" s="208">
        <v>0</v>
      </c>
      <c r="F22" s="208">
        <f t="shared" si="0"/>
        <v>0</v>
      </c>
      <c r="G22" s="210">
        <v>0</v>
      </c>
      <c r="H22" s="208">
        <f>(C22/t1a!H22)*100</f>
        <v>0</v>
      </c>
      <c r="I22" s="208">
        <f>(D22/t1a!I22)*100</f>
        <v>0</v>
      </c>
      <c r="J22" s="208">
        <f>(E22/t1a!J22)*100</f>
        <v>0</v>
      </c>
      <c r="K22" s="208">
        <f t="shared" si="1"/>
        <v>0</v>
      </c>
      <c r="L22" s="221"/>
    </row>
    <row r="23" spans="1:12" customFormat="1" x14ac:dyDescent="0.2">
      <c r="A23" s="206">
        <v>17</v>
      </c>
      <c r="B23" s="207" t="s">
        <v>29</v>
      </c>
      <c r="C23" s="208">
        <v>0</v>
      </c>
      <c r="D23" s="208">
        <v>0</v>
      </c>
      <c r="E23" s="208">
        <v>0</v>
      </c>
      <c r="F23" s="208">
        <f t="shared" si="0"/>
        <v>0</v>
      </c>
      <c r="G23" s="210">
        <v>0</v>
      </c>
      <c r="H23" s="208">
        <f>(C23/t1a!H23)*100</f>
        <v>0</v>
      </c>
      <c r="I23" s="208">
        <f>(D23/t1a!I23)*100</f>
        <v>0</v>
      </c>
      <c r="J23" s="208">
        <f>(E23/t1a!J23)*100</f>
        <v>0</v>
      </c>
      <c r="K23" s="208">
        <f t="shared" si="1"/>
        <v>0</v>
      </c>
      <c r="L23" s="221"/>
    </row>
    <row r="24" spans="1:12" customFormat="1" x14ac:dyDescent="0.2">
      <c r="A24" s="206">
        <v>18</v>
      </c>
      <c r="B24" s="207" t="s">
        <v>30</v>
      </c>
      <c r="C24" s="208">
        <v>201.74</v>
      </c>
      <c r="D24" s="208">
        <v>182.21</v>
      </c>
      <c r="E24" s="208">
        <v>1007.28</v>
      </c>
      <c r="F24" s="208">
        <f t="shared" si="0"/>
        <v>805.54</v>
      </c>
      <c r="G24" s="210">
        <v>0</v>
      </c>
      <c r="H24" s="208">
        <f>(C24/t1a!H24)*100</f>
        <v>0.89014316682528993</v>
      </c>
      <c r="I24" s="208">
        <f>(D24/t1a!I24)*100</f>
        <v>0.71950741324429102</v>
      </c>
      <c r="J24" s="208">
        <f>(E24/t1a!J24)*100</f>
        <v>3.6389529231599584</v>
      </c>
      <c r="K24" s="208">
        <f t="shared" si="1"/>
        <v>2.7488097563346683</v>
      </c>
      <c r="L24" s="221"/>
    </row>
    <row r="25" spans="1:12" customFormat="1" x14ac:dyDescent="0.2">
      <c r="A25" s="206">
        <v>19</v>
      </c>
      <c r="B25" s="207" t="s">
        <v>31</v>
      </c>
      <c r="C25" s="208">
        <v>0</v>
      </c>
      <c r="D25" s="208">
        <v>0</v>
      </c>
      <c r="E25" s="208">
        <v>12.19</v>
      </c>
      <c r="F25" s="208">
        <f t="shared" si="0"/>
        <v>12.19</v>
      </c>
      <c r="G25" s="210">
        <v>0</v>
      </c>
      <c r="H25" s="208">
        <f>(C25/t1a!H25)*100</f>
        <v>0</v>
      </c>
      <c r="I25" s="208">
        <f>(D25/t1a!I25)*100</f>
        <v>0</v>
      </c>
      <c r="J25" s="208">
        <f>(E25/t1a!J25)*100</f>
        <v>8.4822835782572409E-2</v>
      </c>
      <c r="K25" s="208">
        <f t="shared" si="1"/>
        <v>8.4822835782572409E-2</v>
      </c>
      <c r="L25" s="221"/>
    </row>
    <row r="26" spans="1:12" customFormat="1" x14ac:dyDescent="0.2">
      <c r="A26" s="206">
        <v>20</v>
      </c>
      <c r="B26" s="207" t="s">
        <v>32</v>
      </c>
      <c r="C26" s="208">
        <v>0</v>
      </c>
      <c r="D26" s="208">
        <v>0</v>
      </c>
      <c r="E26" s="208">
        <v>0</v>
      </c>
      <c r="F26" s="208">
        <f t="shared" si="0"/>
        <v>0</v>
      </c>
      <c r="G26" s="210">
        <v>0</v>
      </c>
      <c r="H26" s="208">
        <f>(C26/t1a!H26)*100</f>
        <v>0</v>
      </c>
      <c r="I26" s="208">
        <f>(D26/t1a!I26)*100</f>
        <v>0</v>
      </c>
      <c r="J26" s="208">
        <f>(E26/t1a!J26)*100</f>
        <v>0</v>
      </c>
      <c r="K26" s="208">
        <f t="shared" si="1"/>
        <v>0</v>
      </c>
      <c r="L26" s="221"/>
    </row>
    <row r="27" spans="1:12" customFormat="1" x14ac:dyDescent="0.2">
      <c r="A27" s="206">
        <v>21</v>
      </c>
      <c r="B27" s="207" t="s">
        <v>33</v>
      </c>
      <c r="C27" s="208">
        <v>0</v>
      </c>
      <c r="D27" s="208">
        <v>0</v>
      </c>
      <c r="E27" s="208">
        <v>0</v>
      </c>
      <c r="F27" s="208">
        <f t="shared" si="0"/>
        <v>0</v>
      </c>
      <c r="G27" s="210">
        <v>0</v>
      </c>
      <c r="H27" s="208">
        <f>(C27/t1a!H27)*100</f>
        <v>0</v>
      </c>
      <c r="I27" s="208">
        <f>(D27/t1a!I27)*100</f>
        <v>0</v>
      </c>
      <c r="J27" s="208">
        <f>(E27/t1a!J27)*100</f>
        <v>0</v>
      </c>
      <c r="K27" s="208">
        <f t="shared" si="1"/>
        <v>0</v>
      </c>
      <c r="L27" s="221"/>
    </row>
    <row r="28" spans="1:12" customFormat="1" x14ac:dyDescent="0.2">
      <c r="A28" s="206">
        <v>22</v>
      </c>
      <c r="B28" s="207" t="s">
        <v>34</v>
      </c>
      <c r="C28" s="208">
        <v>0</v>
      </c>
      <c r="D28" s="208">
        <v>15.5</v>
      </c>
      <c r="E28" s="208">
        <v>0</v>
      </c>
      <c r="F28" s="208">
        <f t="shared" si="0"/>
        <v>0</v>
      </c>
      <c r="G28" s="210">
        <v>0</v>
      </c>
      <c r="H28" s="208">
        <f>(C28/t1a!H28)*100</f>
        <v>0</v>
      </c>
      <c r="I28" s="208">
        <f>(D28/t1a!I28)*100</f>
        <v>0.29049119249445726</v>
      </c>
      <c r="J28" s="208">
        <f>(E28/t1a!J28)*100</f>
        <v>0</v>
      </c>
      <c r="K28" s="208">
        <f t="shared" si="1"/>
        <v>0</v>
      </c>
      <c r="L28" s="221"/>
    </row>
    <row r="29" spans="1:12" customFormat="1" x14ac:dyDescent="0.2">
      <c r="A29" s="206">
        <v>23</v>
      </c>
      <c r="B29" s="207" t="s">
        <v>35</v>
      </c>
      <c r="C29" s="208">
        <v>0</v>
      </c>
      <c r="D29" s="208">
        <v>0</v>
      </c>
      <c r="E29" s="208">
        <v>0</v>
      </c>
      <c r="F29" s="208">
        <f t="shared" si="0"/>
        <v>0</v>
      </c>
      <c r="G29" s="210">
        <v>0</v>
      </c>
      <c r="H29" s="208">
        <f>(C29/t1a!H29)*100</f>
        <v>0</v>
      </c>
      <c r="I29" s="208">
        <f>(D29/t1a!I29)*100</f>
        <v>0</v>
      </c>
      <c r="J29" s="208">
        <f>(E29/t1a!J29)*100</f>
        <v>0</v>
      </c>
      <c r="K29" s="208">
        <f t="shared" si="1"/>
        <v>0</v>
      </c>
      <c r="L29" s="221"/>
    </row>
    <row r="30" spans="1:12" customFormat="1" x14ac:dyDescent="0.2">
      <c r="A30" s="206">
        <v>24</v>
      </c>
      <c r="B30" s="207" t="s">
        <v>36</v>
      </c>
      <c r="C30" s="208">
        <v>1.99</v>
      </c>
      <c r="D30" s="208">
        <v>2</v>
      </c>
      <c r="E30" s="208">
        <v>2</v>
      </c>
      <c r="F30" s="208">
        <f t="shared" si="0"/>
        <v>1.0000000000000009E-2</v>
      </c>
      <c r="G30" s="210">
        <v>0</v>
      </c>
      <c r="H30" s="208">
        <f>(C30/t1a!H30)*100</f>
        <v>0.45971169839216414</v>
      </c>
      <c r="I30" s="208">
        <f>(D30/t1a!I30)*100</f>
        <v>0.51427102082797638</v>
      </c>
      <c r="J30" s="208">
        <f>(E30/t1a!J30)*100</f>
        <v>0.53857546788743782</v>
      </c>
      <c r="K30" s="208">
        <f t="shared" si="1"/>
        <v>7.8863769495273683E-2</v>
      </c>
      <c r="L30" s="221"/>
    </row>
    <row r="31" spans="1:12" customFormat="1" x14ac:dyDescent="0.2">
      <c r="A31" s="206">
        <v>25</v>
      </c>
      <c r="B31" s="207" t="s">
        <v>37</v>
      </c>
      <c r="C31" s="208">
        <v>0</v>
      </c>
      <c r="D31" s="208">
        <v>0</v>
      </c>
      <c r="E31" s="208">
        <v>0</v>
      </c>
      <c r="F31" s="208">
        <f t="shared" si="0"/>
        <v>0</v>
      </c>
      <c r="G31" s="210">
        <v>0</v>
      </c>
      <c r="H31" s="208">
        <f>(C31/t1a!H31)*100</f>
        <v>0</v>
      </c>
      <c r="I31" s="208">
        <f>(D31/t1a!I31)*100</f>
        <v>0</v>
      </c>
      <c r="J31" s="208">
        <f>(E31/t1a!J31)*100</f>
        <v>0</v>
      </c>
      <c r="K31" s="208">
        <f t="shared" si="1"/>
        <v>0</v>
      </c>
      <c r="L31" s="221"/>
    </row>
    <row r="32" spans="1:12" customFormat="1" x14ac:dyDescent="0.2">
      <c r="A32" s="206">
        <v>26</v>
      </c>
      <c r="B32" s="207" t="s">
        <v>38</v>
      </c>
      <c r="C32" s="208">
        <v>0</v>
      </c>
      <c r="D32" s="208">
        <v>0</v>
      </c>
      <c r="E32" s="208">
        <v>0</v>
      </c>
      <c r="F32" s="208">
        <f t="shared" si="0"/>
        <v>0</v>
      </c>
      <c r="G32" s="210">
        <v>0</v>
      </c>
      <c r="H32" s="208">
        <f>(C32/t1a!H32)*100</f>
        <v>0</v>
      </c>
      <c r="I32" s="208">
        <f>(D32/t1a!I32)*100</f>
        <v>0</v>
      </c>
      <c r="J32" s="208">
        <f>(E32/t1a!J32)*100</f>
        <v>0</v>
      </c>
      <c r="K32" s="208">
        <f t="shared" si="1"/>
        <v>0</v>
      </c>
      <c r="L32" s="221"/>
    </row>
    <row r="33" spans="1:12" customFormat="1" x14ac:dyDescent="0.2">
      <c r="A33" s="206">
        <v>27</v>
      </c>
      <c r="B33" s="207" t="s">
        <v>39</v>
      </c>
      <c r="C33" s="208">
        <v>0</v>
      </c>
      <c r="D33" s="208">
        <v>0</v>
      </c>
      <c r="E33" s="208">
        <v>0</v>
      </c>
      <c r="F33" s="208">
        <f t="shared" si="0"/>
        <v>0</v>
      </c>
      <c r="G33" s="210">
        <v>0</v>
      </c>
      <c r="H33" s="208">
        <f>(C33/t1a!H33)*100</f>
        <v>0</v>
      </c>
      <c r="I33" s="208">
        <f>(D33/t1a!I33)*100</f>
        <v>0</v>
      </c>
      <c r="J33" s="208">
        <f>(E33/t1a!J33)*100</f>
        <v>0</v>
      </c>
      <c r="K33" s="208">
        <f t="shared" si="1"/>
        <v>0</v>
      </c>
      <c r="L33" s="221"/>
    </row>
    <row r="34" spans="1:12" customFormat="1" x14ac:dyDescent="0.2">
      <c r="A34" s="206">
        <v>28</v>
      </c>
      <c r="B34" s="207" t="s">
        <v>40</v>
      </c>
      <c r="C34" s="208">
        <v>0</v>
      </c>
      <c r="D34" s="208">
        <v>18.829999999999998</v>
      </c>
      <c r="E34" s="208">
        <v>45.31</v>
      </c>
      <c r="F34" s="208">
        <f t="shared" si="0"/>
        <v>45.31</v>
      </c>
      <c r="G34" s="210">
        <v>0</v>
      </c>
      <c r="H34" s="208">
        <f>(C34/t1a!H34)*100</f>
        <v>0</v>
      </c>
      <c r="I34" s="208">
        <f>(D34/t1a!I34)*100</f>
        <v>2.8150695171176556</v>
      </c>
      <c r="J34" s="208">
        <f>(E34/t1a!J34)*100</f>
        <v>7.4080735084936986</v>
      </c>
      <c r="K34" s="208">
        <f t="shared" si="1"/>
        <v>7.4080735084936986</v>
      </c>
      <c r="L34" s="221"/>
    </row>
    <row r="35" spans="1:12" customFormat="1" x14ac:dyDescent="0.2">
      <c r="A35" s="206">
        <v>29</v>
      </c>
      <c r="B35" s="207" t="s">
        <v>41</v>
      </c>
      <c r="C35" s="208">
        <v>0</v>
      </c>
      <c r="D35" s="208">
        <v>0</v>
      </c>
      <c r="E35" s="208">
        <v>0</v>
      </c>
      <c r="F35" s="208">
        <f t="shared" si="0"/>
        <v>0</v>
      </c>
      <c r="G35" s="210">
        <v>0</v>
      </c>
      <c r="H35" s="208">
        <f>(C35/t1a!H35)*100</f>
        <v>0</v>
      </c>
      <c r="I35" s="208">
        <f>(D35/t1a!I35)*100</f>
        <v>0</v>
      </c>
      <c r="J35" s="208">
        <f>(E35/t1a!J35)*100</f>
        <v>0</v>
      </c>
      <c r="K35" s="208">
        <f t="shared" si="1"/>
        <v>0</v>
      </c>
      <c r="L35" s="221"/>
    </row>
    <row r="36" spans="1:12" customFormat="1" x14ac:dyDescent="0.2">
      <c r="A36" s="206">
        <v>30</v>
      </c>
      <c r="B36" s="207" t="s">
        <v>42</v>
      </c>
      <c r="C36" s="208">
        <v>0</v>
      </c>
      <c r="D36" s="208">
        <v>0</v>
      </c>
      <c r="E36" s="208">
        <v>0</v>
      </c>
      <c r="F36" s="208">
        <f t="shared" si="0"/>
        <v>0</v>
      </c>
      <c r="G36" s="210">
        <v>0</v>
      </c>
      <c r="H36" s="208">
        <f>(C36/t1a!H36)*100</f>
        <v>0</v>
      </c>
      <c r="I36" s="208">
        <f>(D36/t1a!I36)*100</f>
        <v>0</v>
      </c>
      <c r="J36" s="208">
        <f>(E36/t1a!J36)*100</f>
        <v>0</v>
      </c>
      <c r="K36" s="208">
        <f t="shared" si="1"/>
        <v>0</v>
      </c>
      <c r="L36" s="221"/>
    </row>
    <row r="37" spans="1:12" customFormat="1" x14ac:dyDescent="0.2">
      <c r="A37" s="206">
        <v>31</v>
      </c>
      <c r="B37" s="207" t="s">
        <v>43</v>
      </c>
      <c r="C37" s="208">
        <v>0</v>
      </c>
      <c r="D37" s="208">
        <v>0</v>
      </c>
      <c r="E37" s="208">
        <v>0</v>
      </c>
      <c r="F37" s="208">
        <f t="shared" si="0"/>
        <v>0</v>
      </c>
      <c r="G37" s="210">
        <v>0</v>
      </c>
      <c r="H37" s="208">
        <f>(C37/t1a!H37)*100</f>
        <v>0</v>
      </c>
      <c r="I37" s="208">
        <f>(D37/t1a!I37)*100</f>
        <v>0</v>
      </c>
      <c r="J37" s="208">
        <f>(E37/t1a!J37)*100</f>
        <v>0</v>
      </c>
      <c r="K37" s="208">
        <f t="shared" si="1"/>
        <v>0</v>
      </c>
      <c r="L37" s="221"/>
    </row>
    <row r="38" spans="1:12" s="205" customFormat="1" x14ac:dyDescent="0.2">
      <c r="A38" s="225" t="s">
        <v>44</v>
      </c>
      <c r="B38" s="226"/>
      <c r="C38" s="209">
        <v>211.13000000000002</v>
      </c>
      <c r="D38" s="209">
        <v>234.43</v>
      </c>
      <c r="E38" s="209">
        <v>1086.3699999999999</v>
      </c>
      <c r="F38" s="209">
        <f t="shared" ref="F38:F51" si="3">(E38-C38)</f>
        <v>875.2399999999999</v>
      </c>
      <c r="G38" s="211">
        <f t="shared" si="2"/>
        <v>414.55027708047163</v>
      </c>
      <c r="H38" s="209">
        <f>(C38/t1a!H38)*100</f>
        <v>0.3143484516779147</v>
      </c>
      <c r="I38" s="209">
        <f>(D38/t1a!I38)*100</f>
        <v>0.31161070554177389</v>
      </c>
      <c r="J38" s="209">
        <f>(E38/t1a!J38)*100</f>
        <v>1.3443319819519934</v>
      </c>
      <c r="K38" s="209">
        <f t="shared" ref="K38:K51" si="4">(J38-H38)</f>
        <v>1.0299835302740787</v>
      </c>
      <c r="L38" s="222"/>
    </row>
    <row r="39" spans="1:12" customFormat="1" x14ac:dyDescent="0.2">
      <c r="A39" s="206">
        <v>32</v>
      </c>
      <c r="B39" s="207" t="s">
        <v>45</v>
      </c>
      <c r="C39" s="208">
        <v>0</v>
      </c>
      <c r="D39" s="208">
        <v>0</v>
      </c>
      <c r="E39" s="208">
        <v>0</v>
      </c>
      <c r="F39" s="208">
        <f t="shared" si="3"/>
        <v>0</v>
      </c>
      <c r="G39" s="210">
        <v>0</v>
      </c>
      <c r="H39" s="208">
        <f>(C39/t1a!H39)*100</f>
        <v>0</v>
      </c>
      <c r="I39" s="208">
        <f>(D39/t1a!I39)*100</f>
        <v>0</v>
      </c>
      <c r="J39" s="208">
        <f>(E39/t1a!J39)*100</f>
        <v>0</v>
      </c>
      <c r="K39" s="208">
        <f t="shared" si="4"/>
        <v>0</v>
      </c>
      <c r="L39" s="221"/>
    </row>
    <row r="40" spans="1:12" s="205" customFormat="1" x14ac:dyDescent="0.2">
      <c r="A40" s="225" t="s">
        <v>46</v>
      </c>
      <c r="B40" s="226"/>
      <c r="C40" s="209">
        <v>0</v>
      </c>
      <c r="D40" s="209">
        <v>0</v>
      </c>
      <c r="E40" s="209">
        <v>0</v>
      </c>
      <c r="F40" s="209">
        <f t="shared" si="3"/>
        <v>0</v>
      </c>
      <c r="G40" s="210">
        <v>0</v>
      </c>
      <c r="H40" s="209">
        <f>(C40/t1a!H40)*100</f>
        <v>0</v>
      </c>
      <c r="I40" s="209">
        <f>(D40/t1a!I40)*100</f>
        <v>0</v>
      </c>
      <c r="J40" s="209">
        <f>(E40/t1a!J40)*100</f>
        <v>0</v>
      </c>
      <c r="K40" s="209">
        <f t="shared" si="4"/>
        <v>0</v>
      </c>
      <c r="L40" s="222"/>
    </row>
    <row r="41" spans="1:12" customFormat="1" x14ac:dyDescent="0.2">
      <c r="A41" s="206">
        <v>33</v>
      </c>
      <c r="B41" s="207" t="s">
        <v>47</v>
      </c>
      <c r="C41" s="208">
        <v>0</v>
      </c>
      <c r="D41" s="208">
        <v>0</v>
      </c>
      <c r="E41" s="208">
        <v>0</v>
      </c>
      <c r="F41" s="208">
        <f t="shared" si="3"/>
        <v>0</v>
      </c>
      <c r="G41" s="210">
        <v>0</v>
      </c>
      <c r="H41" s="208">
        <f>(C41/t1a!H41)*100</f>
        <v>0</v>
      </c>
      <c r="I41" s="208">
        <f>(D41/t1a!I41)*100</f>
        <v>0</v>
      </c>
      <c r="J41" s="208">
        <f>(E41/t1a!J41)*100</f>
        <v>0</v>
      </c>
      <c r="K41" s="208">
        <f t="shared" si="4"/>
        <v>0</v>
      </c>
      <c r="L41" s="221"/>
    </row>
    <row r="42" spans="1:12" s="205" customFormat="1" x14ac:dyDescent="0.2">
      <c r="A42" s="225" t="s">
        <v>48</v>
      </c>
      <c r="B42" s="226"/>
      <c r="C42" s="209">
        <v>0</v>
      </c>
      <c r="D42" s="209">
        <v>0</v>
      </c>
      <c r="E42" s="209">
        <v>0</v>
      </c>
      <c r="F42" s="209">
        <f t="shared" si="3"/>
        <v>0</v>
      </c>
      <c r="G42" s="210">
        <v>0</v>
      </c>
      <c r="H42" s="209">
        <f>(C42/t1a!H42)*100</f>
        <v>0</v>
      </c>
      <c r="I42" s="209">
        <f>(D42/t1a!I42)*100</f>
        <v>0</v>
      </c>
      <c r="J42" s="209">
        <f>(E42/t1a!J42)*100</f>
        <v>0</v>
      </c>
      <c r="K42" s="209">
        <f t="shared" si="4"/>
        <v>0</v>
      </c>
      <c r="L42" s="222"/>
    </row>
    <row r="43" spans="1:12" customFormat="1" x14ac:dyDescent="0.2">
      <c r="A43" s="206">
        <v>34</v>
      </c>
      <c r="B43" s="207" t="s">
        <v>49</v>
      </c>
      <c r="C43" s="208">
        <v>0</v>
      </c>
      <c r="D43" s="208">
        <v>0</v>
      </c>
      <c r="E43" s="208">
        <v>0</v>
      </c>
      <c r="F43" s="208">
        <f t="shared" si="3"/>
        <v>0</v>
      </c>
      <c r="G43" s="210">
        <v>0</v>
      </c>
      <c r="H43" s="208">
        <f>(C43/t1a!H43)*100</f>
        <v>0</v>
      </c>
      <c r="I43" s="208">
        <f>(D43/t1a!I43)*100</f>
        <v>0</v>
      </c>
      <c r="J43" s="208">
        <f>(E43/t1a!J43)*100</f>
        <v>0</v>
      </c>
      <c r="K43" s="208">
        <f t="shared" si="4"/>
        <v>0</v>
      </c>
      <c r="L43" s="221"/>
    </row>
    <row r="44" spans="1:12" customFormat="1" x14ac:dyDescent="0.2">
      <c r="A44" s="206">
        <v>35</v>
      </c>
      <c r="B44" s="207" t="s">
        <v>50</v>
      </c>
      <c r="C44" s="208">
        <v>0</v>
      </c>
      <c r="D44" s="208">
        <v>0</v>
      </c>
      <c r="E44" s="208">
        <v>0</v>
      </c>
      <c r="F44" s="208">
        <f t="shared" si="3"/>
        <v>0</v>
      </c>
      <c r="G44" s="210">
        <v>0</v>
      </c>
      <c r="H44" s="208">
        <f>(C44/t1a!H44)*100</f>
        <v>0</v>
      </c>
      <c r="I44" s="208">
        <f>(D44/t1a!I44)*100</f>
        <v>0</v>
      </c>
      <c r="J44" s="208">
        <f>(E44/t1a!J44)*100</f>
        <v>0</v>
      </c>
      <c r="K44" s="208">
        <f t="shared" si="4"/>
        <v>0</v>
      </c>
      <c r="L44" s="221"/>
    </row>
    <row r="45" spans="1:12" customFormat="1" x14ac:dyDescent="0.2">
      <c r="A45" s="206">
        <v>36</v>
      </c>
      <c r="B45" s="207" t="s">
        <v>51</v>
      </c>
      <c r="C45" s="208">
        <v>0</v>
      </c>
      <c r="D45" s="208">
        <v>0</v>
      </c>
      <c r="E45" s="208">
        <v>0</v>
      </c>
      <c r="F45" s="208">
        <f t="shared" si="3"/>
        <v>0</v>
      </c>
      <c r="G45" s="210">
        <v>0</v>
      </c>
      <c r="H45" s="208">
        <f>(C45/t1a!H45)*100</f>
        <v>0</v>
      </c>
      <c r="I45" s="208">
        <f>(D45/t1a!I45)*100</f>
        <v>0</v>
      </c>
      <c r="J45" s="208">
        <f>(E45/t1a!J45)*100</f>
        <v>0</v>
      </c>
      <c r="K45" s="208">
        <f t="shared" si="4"/>
        <v>0</v>
      </c>
      <c r="L45" s="221"/>
    </row>
    <row r="46" spans="1:12" customFormat="1" x14ac:dyDescent="0.2">
      <c r="A46" s="206">
        <v>37</v>
      </c>
      <c r="B46" s="207" t="s">
        <v>52</v>
      </c>
      <c r="C46" s="208">
        <v>0</v>
      </c>
      <c r="D46" s="208">
        <v>0</v>
      </c>
      <c r="E46" s="208">
        <v>0</v>
      </c>
      <c r="F46" s="208">
        <f t="shared" si="3"/>
        <v>0</v>
      </c>
      <c r="G46" s="210">
        <v>0</v>
      </c>
      <c r="H46" s="208">
        <f>(C46/t1a!H46)*100</f>
        <v>0</v>
      </c>
      <c r="I46" s="208">
        <f>(D46/t1a!I46)*100</f>
        <v>0</v>
      </c>
      <c r="J46" s="208">
        <f>(E46/t1a!J46)*100</f>
        <v>0</v>
      </c>
      <c r="K46" s="208">
        <f t="shared" si="4"/>
        <v>0</v>
      </c>
      <c r="L46" s="221"/>
    </row>
    <row r="47" spans="1:12" customFormat="1" x14ac:dyDescent="0.2">
      <c r="A47" s="206">
        <v>38</v>
      </c>
      <c r="B47" s="207" t="s">
        <v>53</v>
      </c>
      <c r="C47" s="208">
        <v>0</v>
      </c>
      <c r="D47" s="208">
        <v>0</v>
      </c>
      <c r="E47" s="208">
        <v>0</v>
      </c>
      <c r="F47" s="208">
        <f t="shared" si="3"/>
        <v>0</v>
      </c>
      <c r="G47" s="210">
        <v>0</v>
      </c>
      <c r="H47" s="208">
        <f>(C47/t1a!H47)*100</f>
        <v>0</v>
      </c>
      <c r="I47" s="208">
        <f>(D47/t1a!I47)*100</f>
        <v>0</v>
      </c>
      <c r="J47" s="208">
        <f>(E47/t1a!J47)*100</f>
        <v>0</v>
      </c>
      <c r="K47" s="208">
        <f t="shared" si="4"/>
        <v>0</v>
      </c>
      <c r="L47" s="221"/>
    </row>
    <row r="48" spans="1:12" customFormat="1" x14ac:dyDescent="0.2">
      <c r="A48" s="206">
        <v>39</v>
      </c>
      <c r="B48" s="207" t="s">
        <v>54</v>
      </c>
      <c r="C48" s="208">
        <v>0</v>
      </c>
      <c r="D48" s="208">
        <v>0</v>
      </c>
      <c r="E48" s="208">
        <v>0</v>
      </c>
      <c r="F48" s="208">
        <f t="shared" si="3"/>
        <v>0</v>
      </c>
      <c r="G48" s="210">
        <v>0</v>
      </c>
      <c r="H48" s="208">
        <f>(C48/t1a!H48)*100</f>
        <v>0</v>
      </c>
      <c r="I48" s="208">
        <f>(D48/t1a!I48)*100</f>
        <v>0</v>
      </c>
      <c r="J48" s="208">
        <f>(E48/t1a!J48)*100</f>
        <v>0</v>
      </c>
      <c r="K48" s="208">
        <f t="shared" si="4"/>
        <v>0</v>
      </c>
      <c r="L48" s="221"/>
    </row>
    <row r="49" spans="1:12" customFormat="1" x14ac:dyDescent="0.2">
      <c r="A49" s="206">
        <v>40</v>
      </c>
      <c r="B49" s="207" t="s">
        <v>55</v>
      </c>
      <c r="C49" s="208">
        <v>0</v>
      </c>
      <c r="D49" s="208">
        <v>0</v>
      </c>
      <c r="E49" s="208">
        <v>0</v>
      </c>
      <c r="F49" s="208">
        <f t="shared" si="3"/>
        <v>0</v>
      </c>
      <c r="G49" s="210">
        <v>0</v>
      </c>
      <c r="H49" s="208">
        <f>(C49/t1a!H49)*100</f>
        <v>0</v>
      </c>
      <c r="I49" s="208">
        <f>(D49/t1a!I49)*100</f>
        <v>0</v>
      </c>
      <c r="J49" s="208">
        <f>(E49/t1a!J49)*100</f>
        <v>0</v>
      </c>
      <c r="K49" s="208">
        <f t="shared" si="4"/>
        <v>0</v>
      </c>
      <c r="L49" s="221"/>
    </row>
    <row r="50" spans="1:12" s="205" customFormat="1" x14ac:dyDescent="0.2">
      <c r="A50" s="225" t="s">
        <v>56</v>
      </c>
      <c r="B50" s="226"/>
      <c r="C50" s="209">
        <v>0</v>
      </c>
      <c r="D50" s="209">
        <v>0</v>
      </c>
      <c r="E50" s="209">
        <v>0</v>
      </c>
      <c r="F50" s="209">
        <f t="shared" si="3"/>
        <v>0</v>
      </c>
      <c r="G50" s="210">
        <v>0</v>
      </c>
      <c r="H50" s="209">
        <f>(C50/t1a!H50)*100</f>
        <v>0</v>
      </c>
      <c r="I50" s="209">
        <f>(D50/t1a!I50)*100</f>
        <v>0</v>
      </c>
      <c r="J50" s="209">
        <f>(E50/t1a!J50)*100</f>
        <v>0</v>
      </c>
      <c r="K50" s="209">
        <f t="shared" si="4"/>
        <v>0</v>
      </c>
      <c r="L50" s="222"/>
    </row>
    <row r="51" spans="1:12" s="205" customFormat="1" x14ac:dyDescent="0.2">
      <c r="A51" s="225" t="s">
        <v>64</v>
      </c>
      <c r="B51" s="226"/>
      <c r="C51" s="209">
        <f>SUM(C18+C38+C40+C42+C50)</f>
        <v>1079.1100000000001</v>
      </c>
      <c r="D51" s="209">
        <f>SUM(D18+D38+D40+D42+D50)</f>
        <v>1137.6499999999999</v>
      </c>
      <c r="E51" s="209">
        <f>SUM(E18+E38+E40+E42+E50)</f>
        <v>3933.0200000000004</v>
      </c>
      <c r="F51" s="209">
        <f t="shared" si="3"/>
        <v>2853.9100000000003</v>
      </c>
      <c r="G51" s="211">
        <f t="shared" si="2"/>
        <v>264.46886786333181</v>
      </c>
      <c r="H51" s="209">
        <f>(C51/t1a!H51)*100</f>
        <v>0.53312245112916568</v>
      </c>
      <c r="I51" s="209">
        <f>(D51/t1a!I51)*100</f>
        <v>0.49827123772476301</v>
      </c>
      <c r="J51" s="209">
        <f>(E51/t1a!J51)*100</f>
        <v>1.6798886572213814</v>
      </c>
      <c r="K51" s="209">
        <f t="shared" si="4"/>
        <v>1.1467662060922157</v>
      </c>
      <c r="L51" s="224"/>
    </row>
    <row r="52" spans="1:12" x14ac:dyDescent="0.2">
      <c r="G52" s="34" t="str">
        <f t="shared" si="2"/>
        <v/>
      </c>
      <c r="L52" s="223"/>
    </row>
  </sheetData>
  <mergeCells count="16">
    <mergeCell ref="C1:K1"/>
    <mergeCell ref="C2:D2"/>
    <mergeCell ref="F4:G4"/>
    <mergeCell ref="N3:T3"/>
    <mergeCell ref="J2:K2"/>
    <mergeCell ref="A3:A4"/>
    <mergeCell ref="B3:B4"/>
    <mergeCell ref="C3:G3"/>
    <mergeCell ref="H3:K3"/>
    <mergeCell ref="L3:L52"/>
    <mergeCell ref="A18:B18"/>
    <mergeCell ref="A38:B38"/>
    <mergeCell ref="A40:B40"/>
    <mergeCell ref="A42:B42"/>
    <mergeCell ref="A50:B50"/>
    <mergeCell ref="A51:B51"/>
  </mergeCells>
  <pageMargins left="1.95" right="0.45" top="1" bottom="0.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view="pageBreakPreview" zoomScale="60" zoomScaleNormal="100" workbookViewId="0">
      <selection activeCell="C51" sqref="C51:E5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11" style="12" bestFit="1" customWidth="1"/>
    <col min="7" max="7" width="9.140625" style="34" customWidth="1"/>
    <col min="8" max="8" width="11.5703125" style="12" customWidth="1"/>
    <col min="9" max="9" width="9.85546875" style="12" customWidth="1"/>
    <col min="10" max="10" width="9.7109375" style="12" customWidth="1"/>
    <col min="11" max="11" width="13" style="34" customWidth="1"/>
    <col min="12" max="12" width="7.285156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65</v>
      </c>
      <c r="C1" s="14" t="s">
        <v>66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46" t="s">
        <v>67</v>
      </c>
      <c r="D2" s="46"/>
      <c r="E2" s="46"/>
      <c r="F2" s="46"/>
      <c r="G2" s="46"/>
      <c r="H2" s="46"/>
      <c r="I2" s="216" t="s">
        <v>1</v>
      </c>
      <c r="J2" s="216"/>
      <c r="K2" s="216"/>
    </row>
    <row r="3" spans="1:12" s="25" customFormat="1" x14ac:dyDescent="0.2">
      <c r="A3" s="227" t="s">
        <v>2</v>
      </c>
      <c r="B3" s="227" t="s">
        <v>3</v>
      </c>
      <c r="C3" s="219" t="s">
        <v>4</v>
      </c>
      <c r="D3" s="219"/>
      <c r="E3" s="219"/>
      <c r="F3" s="219"/>
      <c r="G3" s="219"/>
      <c r="H3" s="219" t="s">
        <v>68</v>
      </c>
      <c r="I3" s="219"/>
      <c r="J3" s="219"/>
      <c r="K3" s="219"/>
      <c r="L3" s="220" t="s">
        <v>69</v>
      </c>
    </row>
    <row r="4" spans="1:12" s="25" customFormat="1" ht="38.25" x14ac:dyDescent="0.2">
      <c r="A4" s="228"/>
      <c r="B4" s="228"/>
      <c r="C4" s="60" t="s">
        <v>7</v>
      </c>
      <c r="D4" s="60" t="s">
        <v>8</v>
      </c>
      <c r="E4" s="60" t="s">
        <v>9</v>
      </c>
      <c r="F4" s="218" t="str">
        <f>"GROWTH DURING THE YEAR " &amp;AsOn!D1</f>
        <v>GROWTH DURING THE YEAR 2024-25</v>
      </c>
      <c r="G4" s="218"/>
      <c r="H4" s="60" t="str">
        <f>C4</f>
        <v>As on  31ST MAR 24</v>
      </c>
      <c r="I4" s="60" t="str">
        <f>D4</f>
        <v>As on 31ST DEC 24</v>
      </c>
      <c r="J4" s="60" t="str">
        <f>E4</f>
        <v>As on  31ST MAR 25</v>
      </c>
      <c r="K4" s="59" t="str">
        <f>F4</f>
        <v>GROWTH DURING THE YEAR 2024-25</v>
      </c>
      <c r="L4" s="220"/>
    </row>
    <row r="5" spans="1:12" s="25" customFormat="1" x14ac:dyDescent="0.2">
      <c r="A5" s="59"/>
      <c r="B5" s="59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47" t="s">
        <v>10</v>
      </c>
      <c r="G5" s="47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47" t="s">
        <v>10</v>
      </c>
      <c r="L5" s="220"/>
    </row>
    <row r="6" spans="1:12" x14ac:dyDescent="0.2">
      <c r="A6" s="168">
        <v>1</v>
      </c>
      <c r="B6" s="169" t="s">
        <v>12</v>
      </c>
      <c r="C6" s="170">
        <v>0.77</v>
      </c>
      <c r="D6" s="170">
        <v>0.63</v>
      </c>
      <c r="E6" s="170">
        <v>0.57999999999999996</v>
      </c>
      <c r="F6" s="170">
        <f t="shared" ref="F6:F37" si="2">(E6-C6)</f>
        <v>-0.19000000000000006</v>
      </c>
      <c r="G6" s="172">
        <f>IF(C6=0,"",(E6-C6)/C6*100)</f>
        <v>-24.675324675324685</v>
      </c>
      <c r="H6" s="170">
        <f>(C6/t1a!H6)*100</f>
        <v>5.343429871299675E-3</v>
      </c>
      <c r="I6" s="170">
        <f>(D6/t1a!I6)*100</f>
        <v>3.9799260112802475E-3</v>
      </c>
      <c r="J6" s="170">
        <f>(E6/t1a!J6)*100</f>
        <v>3.469779417747084E-3</v>
      </c>
      <c r="K6" s="170">
        <f t="shared" ref="K6:K37" si="3">(J6-H6)</f>
        <v>-1.873650453552591E-3</v>
      </c>
      <c r="L6" s="223"/>
    </row>
    <row r="7" spans="1:12" x14ac:dyDescent="0.2">
      <c r="A7" s="168">
        <v>2</v>
      </c>
      <c r="B7" s="169" t="s">
        <v>13</v>
      </c>
      <c r="C7" s="170">
        <v>1.31</v>
      </c>
      <c r="D7" s="170">
        <v>5.79</v>
      </c>
      <c r="E7" s="170">
        <v>7.36</v>
      </c>
      <c r="F7" s="170">
        <f t="shared" si="2"/>
        <v>6.0500000000000007</v>
      </c>
      <c r="G7" s="172">
        <f t="shared" ref="G7:G53" si="4">IF(C7=0,"",(E7-C7)/C7*100)</f>
        <v>461.83206106870233</v>
      </c>
      <c r="H7" s="170">
        <f>(C7/t1a!H7)*100</f>
        <v>2.0783160246098002E-2</v>
      </c>
      <c r="I7" s="170">
        <f>(D7/t1a!I7)*100</f>
        <v>8.0384959266067271E-2</v>
      </c>
      <c r="J7" s="170">
        <f>(E7/t1a!J7)*100</f>
        <v>9.5808258515674927E-2</v>
      </c>
      <c r="K7" s="170">
        <f t="shared" si="3"/>
        <v>7.5025098269576929E-2</v>
      </c>
      <c r="L7" s="223"/>
    </row>
    <row r="8" spans="1:12" x14ac:dyDescent="0.2">
      <c r="A8" s="168">
        <v>3</v>
      </c>
      <c r="B8" s="169" t="s">
        <v>14</v>
      </c>
      <c r="C8" s="170">
        <v>0</v>
      </c>
      <c r="D8" s="170">
        <v>0</v>
      </c>
      <c r="E8" s="170">
        <v>0</v>
      </c>
      <c r="F8" s="170">
        <f t="shared" si="2"/>
        <v>0</v>
      </c>
      <c r="G8" s="172">
        <v>0</v>
      </c>
      <c r="H8" s="170">
        <f>(C8/t1a!H8)*100</f>
        <v>0</v>
      </c>
      <c r="I8" s="170">
        <f>(D8/t1a!I8)*100</f>
        <v>0</v>
      </c>
      <c r="J8" s="170">
        <f>(E8/t1a!J8)*100</f>
        <v>0</v>
      </c>
      <c r="K8" s="170">
        <f t="shared" si="3"/>
        <v>0</v>
      </c>
      <c r="L8" s="223"/>
    </row>
    <row r="9" spans="1:12" x14ac:dyDescent="0.2">
      <c r="A9" s="168">
        <v>4</v>
      </c>
      <c r="B9" s="169" t="s">
        <v>15</v>
      </c>
      <c r="C9" s="170">
        <v>0.66</v>
      </c>
      <c r="D9" s="170">
        <v>0.59</v>
      </c>
      <c r="E9" s="170">
        <v>0.56999999999999995</v>
      </c>
      <c r="F9" s="170">
        <f t="shared" si="2"/>
        <v>-9.000000000000008E-2</v>
      </c>
      <c r="G9" s="172">
        <f t="shared" si="4"/>
        <v>-13.636363636363647</v>
      </c>
      <c r="H9" s="170">
        <f>(C9/t1a!H9)*100</f>
        <v>1.2112669852665889E-2</v>
      </c>
      <c r="I9" s="170">
        <f>(D9/t1a!I9)*100</f>
        <v>1.0140436451259735E-2</v>
      </c>
      <c r="J9" s="170">
        <f>(E9/t1a!J9)*100</f>
        <v>1.061600782232155E-2</v>
      </c>
      <c r="K9" s="170">
        <f t="shared" si="3"/>
        <v>-1.4966620303443392E-3</v>
      </c>
      <c r="L9" s="223"/>
    </row>
    <row r="10" spans="1:12" x14ac:dyDescent="0.2">
      <c r="A10" s="168">
        <v>5</v>
      </c>
      <c r="B10" s="169" t="s">
        <v>16</v>
      </c>
      <c r="C10" s="170">
        <v>0</v>
      </c>
      <c r="D10" s="170">
        <v>0</v>
      </c>
      <c r="E10" s="170">
        <v>0</v>
      </c>
      <c r="F10" s="170">
        <f t="shared" si="2"/>
        <v>0</v>
      </c>
      <c r="G10" s="172">
        <v>0</v>
      </c>
      <c r="H10" s="170">
        <f>(C10/t1a!H10)*100</f>
        <v>0</v>
      </c>
      <c r="I10" s="170">
        <f>(D10/t1a!I10)*100</f>
        <v>0</v>
      </c>
      <c r="J10" s="170">
        <f>(E10/t1a!J10)*100</f>
        <v>0</v>
      </c>
      <c r="K10" s="170">
        <f t="shared" si="3"/>
        <v>0</v>
      </c>
      <c r="L10" s="223"/>
    </row>
    <row r="11" spans="1:12" x14ac:dyDescent="0.2">
      <c r="A11" s="168">
        <v>6</v>
      </c>
      <c r="B11" s="169" t="s">
        <v>17</v>
      </c>
      <c r="C11" s="170">
        <v>0</v>
      </c>
      <c r="D11" s="170">
        <v>0</v>
      </c>
      <c r="E11" s="170">
        <v>0</v>
      </c>
      <c r="F11" s="170">
        <f t="shared" si="2"/>
        <v>0</v>
      </c>
      <c r="G11" s="210">
        <v>0</v>
      </c>
      <c r="H11" s="170">
        <f>(C11/t1a!H11)*100</f>
        <v>0</v>
      </c>
      <c r="I11" s="170">
        <f>(D11/t1a!I11)*100</f>
        <v>0</v>
      </c>
      <c r="J11" s="170">
        <f>(E11/t1a!J11)*100</f>
        <v>0</v>
      </c>
      <c r="K11" s="170">
        <f t="shared" si="3"/>
        <v>0</v>
      </c>
      <c r="L11" s="223"/>
    </row>
    <row r="12" spans="1:12" x14ac:dyDescent="0.2">
      <c r="A12" s="168">
        <v>7</v>
      </c>
      <c r="B12" s="169" t="s">
        <v>18</v>
      </c>
      <c r="C12" s="170">
        <v>0</v>
      </c>
      <c r="D12" s="170">
        <v>0</v>
      </c>
      <c r="E12" s="170">
        <v>0.02</v>
      </c>
      <c r="F12" s="170">
        <f t="shared" si="2"/>
        <v>0.02</v>
      </c>
      <c r="G12" s="210">
        <v>0</v>
      </c>
      <c r="H12" s="170">
        <f>(C12/t1a!H12)*100</f>
        <v>0</v>
      </c>
      <c r="I12" s="170">
        <f>(D12/t1a!I12)*100</f>
        <v>0</v>
      </c>
      <c r="J12" s="170">
        <f>(E12/t1a!J12)*100</f>
        <v>2.0748609843140508E-3</v>
      </c>
      <c r="K12" s="170">
        <f t="shared" si="3"/>
        <v>2.0748609843140508E-3</v>
      </c>
      <c r="L12" s="223"/>
    </row>
    <row r="13" spans="1:12" x14ac:dyDescent="0.2">
      <c r="A13" s="168">
        <v>8</v>
      </c>
      <c r="B13" s="169" t="s">
        <v>19</v>
      </c>
      <c r="C13" s="170">
        <v>0</v>
      </c>
      <c r="D13" s="170">
        <v>0</v>
      </c>
      <c r="E13" s="170">
        <v>0</v>
      </c>
      <c r="F13" s="170">
        <f t="shared" si="2"/>
        <v>0</v>
      </c>
      <c r="G13" s="210">
        <v>0</v>
      </c>
      <c r="H13" s="170">
        <f>(C13/t1a!H13)*100</f>
        <v>0</v>
      </c>
      <c r="I13" s="170">
        <f>(D13/t1a!I13)*100</f>
        <v>0</v>
      </c>
      <c r="J13" s="170">
        <f>(E13/t1a!J13)*100</f>
        <v>0</v>
      </c>
      <c r="K13" s="170">
        <f t="shared" si="3"/>
        <v>0</v>
      </c>
      <c r="L13" s="223"/>
    </row>
    <row r="14" spans="1:12" x14ac:dyDescent="0.2">
      <c r="A14" s="168">
        <v>9</v>
      </c>
      <c r="B14" s="169" t="s">
        <v>20</v>
      </c>
      <c r="C14" s="170">
        <v>0</v>
      </c>
      <c r="D14" s="170">
        <v>0</v>
      </c>
      <c r="E14" s="170">
        <v>0</v>
      </c>
      <c r="F14" s="170">
        <f t="shared" si="2"/>
        <v>0</v>
      </c>
      <c r="G14" s="210">
        <v>0</v>
      </c>
      <c r="H14" s="170">
        <f>(C14/t1a!H14)*100</f>
        <v>0</v>
      </c>
      <c r="I14" s="170">
        <f>(D14/t1a!I14)*100</f>
        <v>0</v>
      </c>
      <c r="J14" s="170">
        <f>(E14/t1a!J14)*100</f>
        <v>0</v>
      </c>
      <c r="K14" s="170">
        <f t="shared" si="3"/>
        <v>0</v>
      </c>
      <c r="L14" s="223"/>
    </row>
    <row r="15" spans="1:12" x14ac:dyDescent="0.2">
      <c r="A15" s="168">
        <v>10</v>
      </c>
      <c r="B15" s="169" t="s">
        <v>21</v>
      </c>
      <c r="C15" s="170">
        <v>0</v>
      </c>
      <c r="D15" s="170">
        <v>0</v>
      </c>
      <c r="E15" s="170">
        <v>0</v>
      </c>
      <c r="F15" s="170">
        <f t="shared" si="2"/>
        <v>0</v>
      </c>
      <c r="G15" s="210">
        <v>0</v>
      </c>
      <c r="H15" s="170">
        <f>(C15/t1a!H15)*100</f>
        <v>0</v>
      </c>
      <c r="I15" s="170">
        <f>(D15/t1a!I15)*100</f>
        <v>0</v>
      </c>
      <c r="J15" s="170">
        <f>(E15/t1a!J15)*100</f>
        <v>0</v>
      </c>
      <c r="K15" s="170">
        <f t="shared" si="3"/>
        <v>0</v>
      </c>
      <c r="L15" s="223"/>
    </row>
    <row r="16" spans="1:12" x14ac:dyDescent="0.2">
      <c r="A16" s="168">
        <v>11</v>
      </c>
      <c r="B16" s="169" t="s">
        <v>22</v>
      </c>
      <c r="C16" s="170">
        <v>0</v>
      </c>
      <c r="D16" s="170">
        <v>0</v>
      </c>
      <c r="E16" s="170">
        <v>0</v>
      </c>
      <c r="F16" s="170">
        <f t="shared" si="2"/>
        <v>0</v>
      </c>
      <c r="G16" s="210">
        <v>0</v>
      </c>
      <c r="H16" s="170">
        <f>(C16/t1a!H16)*100</f>
        <v>0</v>
      </c>
      <c r="I16" s="170">
        <f>(D16/t1a!I16)*100</f>
        <v>0</v>
      </c>
      <c r="J16" s="170">
        <f>(E16/t1a!J16)*100</f>
        <v>0</v>
      </c>
      <c r="K16" s="170">
        <f t="shared" si="3"/>
        <v>0</v>
      </c>
      <c r="L16" s="223"/>
    </row>
    <row r="17" spans="1:12" x14ac:dyDescent="0.2">
      <c r="A17" s="168">
        <v>12</v>
      </c>
      <c r="B17" s="169" t="s">
        <v>23</v>
      </c>
      <c r="C17" s="170">
        <v>0.03</v>
      </c>
      <c r="D17" s="170">
        <v>0.02</v>
      </c>
      <c r="E17" s="170">
        <v>0.02</v>
      </c>
      <c r="F17" s="170">
        <f t="shared" si="2"/>
        <v>-9.9999999999999985E-3</v>
      </c>
      <c r="G17" s="172">
        <f t="shared" si="4"/>
        <v>-33.333333333333329</v>
      </c>
      <c r="H17" s="170">
        <f>(C17/t1a!H17)*100</f>
        <v>5.1478196409910585E-4</v>
      </c>
      <c r="I17" s="170">
        <f>(D17/t1a!I17)*100</f>
        <v>2.6850971736667149E-4</v>
      </c>
      <c r="J17" s="170">
        <f>(E17/t1a!J17)*100</f>
        <v>2.5786421386226439E-4</v>
      </c>
      <c r="K17" s="170">
        <f t="shared" si="3"/>
        <v>-2.5691775023684146E-4</v>
      </c>
      <c r="L17" s="223"/>
    </row>
    <row r="18" spans="1:12" s="167" customFormat="1" x14ac:dyDescent="0.2">
      <c r="A18" s="225" t="s">
        <v>24</v>
      </c>
      <c r="B18" s="226"/>
      <c r="C18" s="171">
        <f>SUM(C6:C17)</f>
        <v>2.77</v>
      </c>
      <c r="D18" s="171">
        <f>SUM(D6:D17)</f>
        <v>7.0299999999999994</v>
      </c>
      <c r="E18" s="171">
        <f>SUM(E6:E17)</f>
        <v>8.5499999999999989</v>
      </c>
      <c r="F18" s="171">
        <f t="shared" si="2"/>
        <v>5.7799999999999994</v>
      </c>
      <c r="G18" s="173">
        <f t="shared" si="4"/>
        <v>208.66425992779781</v>
      </c>
      <c r="H18" s="171">
        <f>(C18/t1a!H18)*100</f>
        <v>2.3162111535015842E-3</v>
      </c>
      <c r="I18" s="171">
        <f>(D18/t1a!I18)*100</f>
        <v>5.2934295587967872E-3</v>
      </c>
      <c r="J18" s="171">
        <f>(E18/t1a!J18)*100</f>
        <v>6.3563106902217413E-3</v>
      </c>
      <c r="K18" s="171">
        <f t="shared" si="3"/>
        <v>4.0400995367201572E-3</v>
      </c>
      <c r="L18" s="224"/>
    </row>
    <row r="19" spans="1:12" x14ac:dyDescent="0.2">
      <c r="A19" s="168">
        <v>13</v>
      </c>
      <c r="B19" s="169" t="s">
        <v>25</v>
      </c>
      <c r="C19" s="170">
        <v>0</v>
      </c>
      <c r="D19" s="170">
        <v>0</v>
      </c>
      <c r="E19" s="170">
        <v>0</v>
      </c>
      <c r="F19" s="170">
        <f t="shared" si="2"/>
        <v>0</v>
      </c>
      <c r="G19" s="172">
        <v>0</v>
      </c>
      <c r="H19" s="170">
        <f>(C19/t1a!H19)*100</f>
        <v>0</v>
      </c>
      <c r="I19" s="170">
        <f>(D19/t1a!I19)*100</f>
        <v>0</v>
      </c>
      <c r="J19" s="170">
        <f>(E19/t1a!J19)*100</f>
        <v>0</v>
      </c>
      <c r="K19" s="170">
        <f t="shared" si="3"/>
        <v>0</v>
      </c>
      <c r="L19" s="223"/>
    </row>
    <row r="20" spans="1:12" x14ac:dyDescent="0.2">
      <c r="A20" s="168">
        <v>14</v>
      </c>
      <c r="B20" s="169" t="s">
        <v>26</v>
      </c>
      <c r="C20" s="170">
        <v>0</v>
      </c>
      <c r="D20" s="170">
        <v>0</v>
      </c>
      <c r="E20" s="170">
        <v>0</v>
      </c>
      <c r="F20" s="170">
        <f t="shared" si="2"/>
        <v>0</v>
      </c>
      <c r="G20" s="210">
        <v>0</v>
      </c>
      <c r="H20" s="170">
        <f>(C20/t1a!H20)*100</f>
        <v>0</v>
      </c>
      <c r="I20" s="170">
        <f>(D20/t1a!I20)*100</f>
        <v>0</v>
      </c>
      <c r="J20" s="170">
        <f>(E20/t1a!J20)*100</f>
        <v>0</v>
      </c>
      <c r="K20" s="170">
        <f t="shared" si="3"/>
        <v>0</v>
      </c>
      <c r="L20" s="223"/>
    </row>
    <row r="21" spans="1:12" x14ac:dyDescent="0.2">
      <c r="A21" s="168">
        <v>15</v>
      </c>
      <c r="B21" s="169" t="s">
        <v>27</v>
      </c>
      <c r="C21" s="170">
        <v>0</v>
      </c>
      <c r="D21" s="170">
        <v>0</v>
      </c>
      <c r="E21" s="170">
        <v>0</v>
      </c>
      <c r="F21" s="170">
        <f t="shared" si="2"/>
        <v>0</v>
      </c>
      <c r="G21" s="210">
        <v>0</v>
      </c>
      <c r="H21" s="170">
        <f>(C21/t1a!H21)*100</f>
        <v>0</v>
      </c>
      <c r="I21" s="170">
        <f>(D21/t1a!I21)*100</f>
        <v>0</v>
      </c>
      <c r="J21" s="170">
        <f>(E21/t1a!J21)*100</f>
        <v>0</v>
      </c>
      <c r="K21" s="170">
        <f t="shared" si="3"/>
        <v>0</v>
      </c>
      <c r="L21" s="223"/>
    </row>
    <row r="22" spans="1:12" x14ac:dyDescent="0.2">
      <c r="A22" s="168">
        <v>16</v>
      </c>
      <c r="B22" s="169" t="s">
        <v>28</v>
      </c>
      <c r="C22" s="170">
        <v>0</v>
      </c>
      <c r="D22" s="170">
        <v>0</v>
      </c>
      <c r="E22" s="170">
        <v>0</v>
      </c>
      <c r="F22" s="170">
        <f t="shared" si="2"/>
        <v>0</v>
      </c>
      <c r="G22" s="210">
        <v>0</v>
      </c>
      <c r="H22" s="170">
        <f>(C22/t1a!H22)*100</f>
        <v>0</v>
      </c>
      <c r="I22" s="170">
        <f>(D22/t1a!I22)*100</f>
        <v>0</v>
      </c>
      <c r="J22" s="170">
        <f>(E22/t1a!J22)*100</f>
        <v>0</v>
      </c>
      <c r="K22" s="170">
        <f t="shared" si="3"/>
        <v>0</v>
      </c>
      <c r="L22" s="223"/>
    </row>
    <row r="23" spans="1:12" x14ac:dyDescent="0.2">
      <c r="A23" s="168">
        <v>17</v>
      </c>
      <c r="B23" s="169" t="s">
        <v>29</v>
      </c>
      <c r="C23" s="170">
        <v>0</v>
      </c>
      <c r="D23" s="170">
        <v>0</v>
      </c>
      <c r="E23" s="170">
        <v>0</v>
      </c>
      <c r="F23" s="170">
        <f t="shared" si="2"/>
        <v>0</v>
      </c>
      <c r="G23" s="210">
        <v>0</v>
      </c>
      <c r="H23" s="170">
        <f>(C23/t1a!H23)*100</f>
        <v>0</v>
      </c>
      <c r="I23" s="170">
        <f>(D23/t1a!I23)*100</f>
        <v>0</v>
      </c>
      <c r="J23" s="170">
        <f>(E23/t1a!J23)*100</f>
        <v>0</v>
      </c>
      <c r="K23" s="170">
        <f t="shared" si="3"/>
        <v>0</v>
      </c>
      <c r="L23" s="223"/>
    </row>
    <row r="24" spans="1:12" x14ac:dyDescent="0.2">
      <c r="A24" s="168">
        <v>18</v>
      </c>
      <c r="B24" s="169" t="s">
        <v>30</v>
      </c>
      <c r="C24" s="170">
        <v>0</v>
      </c>
      <c r="D24" s="170">
        <v>0</v>
      </c>
      <c r="E24" s="170">
        <v>0</v>
      </c>
      <c r="F24" s="170">
        <f t="shared" si="2"/>
        <v>0</v>
      </c>
      <c r="G24" s="210">
        <v>0</v>
      </c>
      <c r="H24" s="170">
        <f>(C24/t1a!H24)*100</f>
        <v>0</v>
      </c>
      <c r="I24" s="170">
        <f>(D24/t1a!I24)*100</f>
        <v>0</v>
      </c>
      <c r="J24" s="170">
        <f>(E24/t1a!J24)*100</f>
        <v>0</v>
      </c>
      <c r="K24" s="170">
        <f t="shared" si="3"/>
        <v>0</v>
      </c>
      <c r="L24" s="223"/>
    </row>
    <row r="25" spans="1:12" x14ac:dyDescent="0.2">
      <c r="A25" s="168">
        <v>19</v>
      </c>
      <c r="B25" s="169" t="s">
        <v>31</v>
      </c>
      <c r="C25" s="170">
        <v>0</v>
      </c>
      <c r="D25" s="170">
        <v>0</v>
      </c>
      <c r="E25" s="170">
        <v>0</v>
      </c>
      <c r="F25" s="170">
        <f t="shared" si="2"/>
        <v>0</v>
      </c>
      <c r="G25" s="210">
        <v>0</v>
      </c>
      <c r="H25" s="170">
        <f>(C25/t1a!H25)*100</f>
        <v>0</v>
      </c>
      <c r="I25" s="170">
        <f>(D25/t1a!I25)*100</f>
        <v>0</v>
      </c>
      <c r="J25" s="170">
        <f>(E25/t1a!J25)*100</f>
        <v>0</v>
      </c>
      <c r="K25" s="170">
        <f t="shared" si="3"/>
        <v>0</v>
      </c>
      <c r="L25" s="223"/>
    </row>
    <row r="26" spans="1:12" x14ac:dyDescent="0.2">
      <c r="A26" s="168">
        <v>20</v>
      </c>
      <c r="B26" s="169" t="s">
        <v>32</v>
      </c>
      <c r="C26" s="170">
        <v>0</v>
      </c>
      <c r="D26" s="170">
        <v>0</v>
      </c>
      <c r="E26" s="170">
        <v>0</v>
      </c>
      <c r="F26" s="170">
        <f t="shared" si="2"/>
        <v>0</v>
      </c>
      <c r="G26" s="210">
        <v>0</v>
      </c>
      <c r="H26" s="170">
        <f>(C26/t1a!H26)*100</f>
        <v>0</v>
      </c>
      <c r="I26" s="170">
        <f>(D26/t1a!I26)*100</f>
        <v>0</v>
      </c>
      <c r="J26" s="170">
        <f>(E26/t1a!J26)*100</f>
        <v>0</v>
      </c>
      <c r="K26" s="170">
        <f t="shared" si="3"/>
        <v>0</v>
      </c>
      <c r="L26" s="223"/>
    </row>
    <row r="27" spans="1:12" x14ac:dyDescent="0.2">
      <c r="A27" s="168">
        <v>21</v>
      </c>
      <c r="B27" s="169" t="s">
        <v>33</v>
      </c>
      <c r="C27" s="170">
        <v>0</v>
      </c>
      <c r="D27" s="170">
        <v>0</v>
      </c>
      <c r="E27" s="170">
        <v>0</v>
      </c>
      <c r="F27" s="170">
        <f t="shared" si="2"/>
        <v>0</v>
      </c>
      <c r="G27" s="210">
        <v>0</v>
      </c>
      <c r="H27" s="170">
        <f>(C27/t1a!H27)*100</f>
        <v>0</v>
      </c>
      <c r="I27" s="170">
        <f>(D27/t1a!I27)*100</f>
        <v>0</v>
      </c>
      <c r="J27" s="170">
        <f>(E27/t1a!J27)*100</f>
        <v>0</v>
      </c>
      <c r="K27" s="170">
        <f t="shared" si="3"/>
        <v>0</v>
      </c>
      <c r="L27" s="223"/>
    </row>
    <row r="28" spans="1:12" x14ac:dyDescent="0.2">
      <c r="A28" s="168">
        <v>22</v>
      </c>
      <c r="B28" s="169" t="s">
        <v>34</v>
      </c>
      <c r="C28" s="170">
        <v>0</v>
      </c>
      <c r="D28" s="170">
        <v>0</v>
      </c>
      <c r="E28" s="170">
        <v>0</v>
      </c>
      <c r="F28" s="170">
        <f t="shared" si="2"/>
        <v>0</v>
      </c>
      <c r="G28" s="210">
        <v>0</v>
      </c>
      <c r="H28" s="170">
        <f>(C28/t1a!H28)*100</f>
        <v>0</v>
      </c>
      <c r="I28" s="170">
        <f>(D28/t1a!I28)*100</f>
        <v>0</v>
      </c>
      <c r="J28" s="170">
        <f>(E28/t1a!J28)*100</f>
        <v>0</v>
      </c>
      <c r="K28" s="170">
        <f t="shared" si="3"/>
        <v>0</v>
      </c>
      <c r="L28" s="223"/>
    </row>
    <row r="29" spans="1:12" x14ac:dyDescent="0.2">
      <c r="A29" s="168">
        <v>23</v>
      </c>
      <c r="B29" s="169" t="s">
        <v>35</v>
      </c>
      <c r="C29" s="170">
        <v>0</v>
      </c>
      <c r="D29" s="170">
        <v>0</v>
      </c>
      <c r="E29" s="170">
        <v>0</v>
      </c>
      <c r="F29" s="170">
        <f t="shared" si="2"/>
        <v>0</v>
      </c>
      <c r="G29" s="210">
        <v>0</v>
      </c>
      <c r="H29" s="170">
        <f>(C29/t1a!H29)*100</f>
        <v>0</v>
      </c>
      <c r="I29" s="170">
        <f>(D29/t1a!I29)*100</f>
        <v>0</v>
      </c>
      <c r="J29" s="170">
        <f>(E29/t1a!J29)*100</f>
        <v>0</v>
      </c>
      <c r="K29" s="170">
        <f t="shared" si="3"/>
        <v>0</v>
      </c>
      <c r="L29" s="223"/>
    </row>
    <row r="30" spans="1:12" x14ac:dyDescent="0.2">
      <c r="A30" s="168">
        <v>24</v>
      </c>
      <c r="B30" s="169" t="s">
        <v>36</v>
      </c>
      <c r="C30" s="170">
        <v>0</v>
      </c>
      <c r="D30" s="170">
        <v>0</v>
      </c>
      <c r="E30" s="170">
        <v>0</v>
      </c>
      <c r="F30" s="170">
        <f t="shared" si="2"/>
        <v>0</v>
      </c>
      <c r="G30" s="210">
        <v>0</v>
      </c>
      <c r="H30" s="170">
        <f>(C30/t1a!H30)*100</f>
        <v>0</v>
      </c>
      <c r="I30" s="170">
        <f>(D30/t1a!I30)*100</f>
        <v>0</v>
      </c>
      <c r="J30" s="170">
        <f>(E30/t1a!J30)*100</f>
        <v>0</v>
      </c>
      <c r="K30" s="170">
        <f t="shared" si="3"/>
        <v>0</v>
      </c>
      <c r="L30" s="223"/>
    </row>
    <row r="31" spans="1:12" x14ac:dyDescent="0.2">
      <c r="A31" s="168">
        <v>25</v>
      </c>
      <c r="B31" s="169" t="s">
        <v>37</v>
      </c>
      <c r="C31" s="170">
        <v>0</v>
      </c>
      <c r="D31" s="170">
        <v>0</v>
      </c>
      <c r="E31" s="170">
        <v>0</v>
      </c>
      <c r="F31" s="170">
        <f t="shared" si="2"/>
        <v>0</v>
      </c>
      <c r="G31" s="210">
        <v>0</v>
      </c>
      <c r="H31" s="170">
        <f>(C31/t1a!H31)*100</f>
        <v>0</v>
      </c>
      <c r="I31" s="170">
        <f>(D31/t1a!I31)*100</f>
        <v>0</v>
      </c>
      <c r="J31" s="170">
        <f>(E31/t1a!J31)*100</f>
        <v>0</v>
      </c>
      <c r="K31" s="170">
        <f t="shared" si="3"/>
        <v>0</v>
      </c>
      <c r="L31" s="223"/>
    </row>
    <row r="32" spans="1:12" x14ac:dyDescent="0.2">
      <c r="A32" s="168">
        <v>26</v>
      </c>
      <c r="B32" s="169" t="s">
        <v>38</v>
      </c>
      <c r="C32" s="170">
        <v>0</v>
      </c>
      <c r="D32" s="170">
        <v>0</v>
      </c>
      <c r="E32" s="170">
        <v>0</v>
      </c>
      <c r="F32" s="170">
        <f t="shared" si="2"/>
        <v>0</v>
      </c>
      <c r="G32" s="210">
        <v>0</v>
      </c>
      <c r="H32" s="170">
        <f>(C32/t1a!H32)*100</f>
        <v>0</v>
      </c>
      <c r="I32" s="170">
        <f>(D32/t1a!I32)*100</f>
        <v>0</v>
      </c>
      <c r="J32" s="170">
        <f>(E32/t1a!J32)*100</f>
        <v>0</v>
      </c>
      <c r="K32" s="170">
        <f t="shared" si="3"/>
        <v>0</v>
      </c>
      <c r="L32" s="223"/>
    </row>
    <row r="33" spans="1:12" x14ac:dyDescent="0.2">
      <c r="A33" s="168">
        <v>27</v>
      </c>
      <c r="B33" s="169" t="s">
        <v>39</v>
      </c>
      <c r="C33" s="170">
        <v>0</v>
      </c>
      <c r="D33" s="170">
        <v>0</v>
      </c>
      <c r="E33" s="170">
        <v>0</v>
      </c>
      <c r="F33" s="170">
        <f t="shared" si="2"/>
        <v>0</v>
      </c>
      <c r="G33" s="210">
        <v>0</v>
      </c>
      <c r="H33" s="170">
        <f>(C33/t1a!H33)*100</f>
        <v>0</v>
      </c>
      <c r="I33" s="170">
        <f>(D33/t1a!I33)*100</f>
        <v>0</v>
      </c>
      <c r="J33" s="170">
        <f>(E33/t1a!J33)*100</f>
        <v>0</v>
      </c>
      <c r="K33" s="170">
        <f t="shared" si="3"/>
        <v>0</v>
      </c>
      <c r="L33" s="223"/>
    </row>
    <row r="34" spans="1:12" x14ac:dyDescent="0.2">
      <c r="A34" s="168">
        <v>28</v>
      </c>
      <c r="B34" s="169" t="s">
        <v>40</v>
      </c>
      <c r="C34" s="170">
        <v>0</v>
      </c>
      <c r="D34" s="170">
        <v>0</v>
      </c>
      <c r="E34" s="170">
        <v>0</v>
      </c>
      <c r="F34" s="170">
        <f t="shared" si="2"/>
        <v>0</v>
      </c>
      <c r="G34" s="210">
        <v>0</v>
      </c>
      <c r="H34" s="170">
        <f>(C34/t1a!H34)*100</f>
        <v>0</v>
      </c>
      <c r="I34" s="170">
        <f>(D34/t1a!I34)*100</f>
        <v>0</v>
      </c>
      <c r="J34" s="170">
        <f>(E34/t1a!J34)*100</f>
        <v>0</v>
      </c>
      <c r="K34" s="170">
        <f t="shared" si="3"/>
        <v>0</v>
      </c>
      <c r="L34" s="223"/>
    </row>
    <row r="35" spans="1:12" x14ac:dyDescent="0.2">
      <c r="A35" s="168">
        <v>29</v>
      </c>
      <c r="B35" s="169" t="s">
        <v>41</v>
      </c>
      <c r="C35" s="170">
        <v>0</v>
      </c>
      <c r="D35" s="170">
        <v>0</v>
      </c>
      <c r="E35" s="170">
        <v>0</v>
      </c>
      <c r="F35" s="170">
        <f t="shared" si="2"/>
        <v>0</v>
      </c>
      <c r="G35" s="210">
        <v>0</v>
      </c>
      <c r="H35" s="170">
        <f>(C35/t1a!H35)*100</f>
        <v>0</v>
      </c>
      <c r="I35" s="170">
        <f>(D35/t1a!I35)*100</f>
        <v>0</v>
      </c>
      <c r="J35" s="170">
        <f>(E35/t1a!J35)*100</f>
        <v>0</v>
      </c>
      <c r="K35" s="170">
        <f t="shared" si="3"/>
        <v>0</v>
      </c>
      <c r="L35" s="223"/>
    </row>
    <row r="36" spans="1:12" x14ac:dyDescent="0.2">
      <c r="A36" s="168">
        <v>30</v>
      </c>
      <c r="B36" s="169" t="s">
        <v>42</v>
      </c>
      <c r="C36" s="170">
        <v>0</v>
      </c>
      <c r="D36" s="170">
        <v>0</v>
      </c>
      <c r="E36" s="170">
        <v>0</v>
      </c>
      <c r="F36" s="170">
        <f t="shared" si="2"/>
        <v>0</v>
      </c>
      <c r="G36" s="210">
        <v>0</v>
      </c>
      <c r="H36" s="170">
        <f>(C36/t1a!H36)*100</f>
        <v>0</v>
      </c>
      <c r="I36" s="170">
        <f>(D36/t1a!I36)*100</f>
        <v>0</v>
      </c>
      <c r="J36" s="170">
        <f>(E36/t1a!J36)*100</f>
        <v>0</v>
      </c>
      <c r="K36" s="170">
        <f t="shared" si="3"/>
        <v>0</v>
      </c>
      <c r="L36" s="223"/>
    </row>
    <row r="37" spans="1:12" x14ac:dyDescent="0.2">
      <c r="A37" s="168">
        <v>31</v>
      </c>
      <c r="B37" s="169" t="s">
        <v>43</v>
      </c>
      <c r="C37" s="170">
        <v>0</v>
      </c>
      <c r="D37" s="170">
        <v>0.21</v>
      </c>
      <c r="E37" s="170">
        <v>0</v>
      </c>
      <c r="F37" s="170">
        <f t="shared" si="2"/>
        <v>0</v>
      </c>
      <c r="G37" s="210">
        <v>0</v>
      </c>
      <c r="H37" s="170">
        <f>(C37/t1a!H37)*100</f>
        <v>0</v>
      </c>
      <c r="I37" s="170">
        <f>(D37/t1a!I37)*100</f>
        <v>9.1497287758969988E-3</v>
      </c>
      <c r="J37" s="170">
        <f>(E37/t1a!J37)*100</f>
        <v>0</v>
      </c>
      <c r="K37" s="170">
        <f t="shared" si="3"/>
        <v>0</v>
      </c>
      <c r="L37" s="223"/>
    </row>
    <row r="38" spans="1:12" s="167" customFormat="1" x14ac:dyDescent="0.2">
      <c r="A38" s="225" t="s">
        <v>44</v>
      </c>
      <c r="B38" s="226"/>
      <c r="C38" s="171">
        <f>SUM(C19:C37)</f>
        <v>0</v>
      </c>
      <c r="D38" s="171">
        <f>SUM(D19:D37)</f>
        <v>0.21</v>
      </c>
      <c r="E38" s="171">
        <f>SUM(E19:E37)</f>
        <v>0</v>
      </c>
      <c r="F38" s="171">
        <f t="shared" ref="F38:F51" si="5">(E38-C38)</f>
        <v>0</v>
      </c>
      <c r="G38" s="210">
        <v>0</v>
      </c>
      <c r="H38" s="171">
        <f>(C38/t1a!H38)*100</f>
        <v>0</v>
      </c>
      <c r="I38" s="171">
        <f>(D38/t1a!I38)*100</f>
        <v>2.7913768785467946E-4</v>
      </c>
      <c r="J38" s="171">
        <f>(E38/t1a!J38)*100</f>
        <v>0</v>
      </c>
      <c r="K38" s="171">
        <f t="shared" ref="K38:K51" si="6">(J38-H38)</f>
        <v>0</v>
      </c>
      <c r="L38" s="224"/>
    </row>
    <row r="39" spans="1:12" x14ac:dyDescent="0.2">
      <c r="A39" s="168">
        <v>32</v>
      </c>
      <c r="B39" s="169" t="s">
        <v>45</v>
      </c>
      <c r="C39" s="170">
        <v>0</v>
      </c>
      <c r="D39" s="170">
        <v>0</v>
      </c>
      <c r="E39" s="170">
        <v>0</v>
      </c>
      <c r="F39" s="170">
        <f t="shared" si="5"/>
        <v>0</v>
      </c>
      <c r="G39" s="210">
        <v>0</v>
      </c>
      <c r="H39" s="170">
        <f>(C39/t1a!H39)*100</f>
        <v>0</v>
      </c>
      <c r="I39" s="170">
        <f>(D39/t1a!I39)*100</f>
        <v>0</v>
      </c>
      <c r="J39" s="170">
        <f>(E39/t1a!J39)*100</f>
        <v>0</v>
      </c>
      <c r="K39" s="170">
        <f t="shared" si="6"/>
        <v>0</v>
      </c>
      <c r="L39" s="223"/>
    </row>
    <row r="40" spans="1:12" s="167" customFormat="1" x14ac:dyDescent="0.2">
      <c r="A40" s="225" t="s">
        <v>46</v>
      </c>
      <c r="B40" s="226"/>
      <c r="C40" s="171">
        <f>SUM(C39:C39)</f>
        <v>0</v>
      </c>
      <c r="D40" s="171">
        <f>SUM(D39:D39)</f>
        <v>0</v>
      </c>
      <c r="E40" s="171">
        <f>SUM(E39:E39)</f>
        <v>0</v>
      </c>
      <c r="F40" s="171">
        <f t="shared" si="5"/>
        <v>0</v>
      </c>
      <c r="G40" s="210">
        <v>0</v>
      </c>
      <c r="H40" s="171">
        <f>(C40/t1a!H40)*100</f>
        <v>0</v>
      </c>
      <c r="I40" s="171">
        <f>(D40/t1a!I40)*100</f>
        <v>0</v>
      </c>
      <c r="J40" s="171">
        <f>(E40/t1a!J40)*100</f>
        <v>0</v>
      </c>
      <c r="K40" s="171">
        <f t="shared" si="6"/>
        <v>0</v>
      </c>
      <c r="L40" s="224"/>
    </row>
    <row r="41" spans="1:12" x14ac:dyDescent="0.2">
      <c r="A41" s="168">
        <v>33</v>
      </c>
      <c r="B41" s="169" t="s">
        <v>47</v>
      </c>
      <c r="C41" s="170">
        <v>0</v>
      </c>
      <c r="D41" s="170">
        <v>0</v>
      </c>
      <c r="E41" s="170">
        <v>0</v>
      </c>
      <c r="F41" s="170">
        <f t="shared" si="5"/>
        <v>0</v>
      </c>
      <c r="G41" s="210">
        <v>0</v>
      </c>
      <c r="H41" s="170">
        <f>(C41/t1a!H41)*100</f>
        <v>0</v>
      </c>
      <c r="I41" s="170">
        <f>(D41/t1a!I41)*100</f>
        <v>0</v>
      </c>
      <c r="J41" s="170">
        <f>(E41/t1a!J41)*100</f>
        <v>0</v>
      </c>
      <c r="K41" s="170">
        <f t="shared" si="6"/>
        <v>0</v>
      </c>
      <c r="L41" s="223"/>
    </row>
    <row r="42" spans="1:12" s="167" customFormat="1" x14ac:dyDescent="0.2">
      <c r="A42" s="225" t="s">
        <v>48</v>
      </c>
      <c r="B42" s="226"/>
      <c r="C42" s="171">
        <f>SUM(C41:C41)</f>
        <v>0</v>
      </c>
      <c r="D42" s="171">
        <f>SUM(D41:D41)</f>
        <v>0</v>
      </c>
      <c r="E42" s="171">
        <f>SUM(E41:E41)</f>
        <v>0</v>
      </c>
      <c r="F42" s="171">
        <f t="shared" si="5"/>
        <v>0</v>
      </c>
      <c r="G42" s="210">
        <v>0</v>
      </c>
      <c r="H42" s="171">
        <f>(C42/t1a!H42)*100</f>
        <v>0</v>
      </c>
      <c r="I42" s="171">
        <f>(D42/t1a!I42)*100</f>
        <v>0</v>
      </c>
      <c r="J42" s="171">
        <f>(E42/t1a!J42)*100</f>
        <v>0</v>
      </c>
      <c r="K42" s="171">
        <f t="shared" si="6"/>
        <v>0</v>
      </c>
      <c r="L42" s="224"/>
    </row>
    <row r="43" spans="1:12" x14ac:dyDescent="0.2">
      <c r="A43" s="168">
        <v>34</v>
      </c>
      <c r="B43" s="169" t="s">
        <v>49</v>
      </c>
      <c r="C43" s="170">
        <v>0</v>
      </c>
      <c r="D43" s="170">
        <v>0</v>
      </c>
      <c r="E43" s="170">
        <v>0</v>
      </c>
      <c r="F43" s="170">
        <f t="shared" si="5"/>
        <v>0</v>
      </c>
      <c r="G43" s="210">
        <v>0</v>
      </c>
      <c r="H43" s="170">
        <f>(C43/t1a!H43)*100</f>
        <v>0</v>
      </c>
      <c r="I43" s="170">
        <f>(D43/t1a!I43)*100</f>
        <v>0</v>
      </c>
      <c r="J43" s="170">
        <f>(E43/t1a!J43)*100</f>
        <v>0</v>
      </c>
      <c r="K43" s="170">
        <f t="shared" si="6"/>
        <v>0</v>
      </c>
      <c r="L43" s="223"/>
    </row>
    <row r="44" spans="1:12" x14ac:dyDescent="0.2">
      <c r="A44" s="168">
        <v>35</v>
      </c>
      <c r="B44" s="169" t="s">
        <v>50</v>
      </c>
      <c r="C44" s="170">
        <v>0</v>
      </c>
      <c r="D44" s="170">
        <v>0</v>
      </c>
      <c r="E44" s="170">
        <v>0</v>
      </c>
      <c r="F44" s="170">
        <f t="shared" si="5"/>
        <v>0</v>
      </c>
      <c r="G44" s="210">
        <v>0</v>
      </c>
      <c r="H44" s="170">
        <f>(C44/t1a!H44)*100</f>
        <v>0</v>
      </c>
      <c r="I44" s="170">
        <f>(D44/t1a!I44)*100</f>
        <v>0</v>
      </c>
      <c r="J44" s="170">
        <f>(E44/t1a!J44)*100</f>
        <v>0</v>
      </c>
      <c r="K44" s="170">
        <f t="shared" si="6"/>
        <v>0</v>
      </c>
      <c r="L44" s="223"/>
    </row>
    <row r="45" spans="1:12" x14ac:dyDescent="0.2">
      <c r="A45" s="168">
        <v>36</v>
      </c>
      <c r="B45" s="169" t="s">
        <v>51</v>
      </c>
      <c r="C45" s="170">
        <v>0</v>
      </c>
      <c r="D45" s="170">
        <v>0</v>
      </c>
      <c r="E45" s="170">
        <v>0</v>
      </c>
      <c r="F45" s="170">
        <f t="shared" si="5"/>
        <v>0</v>
      </c>
      <c r="G45" s="210">
        <v>0</v>
      </c>
      <c r="H45" s="170">
        <f>(C45/t1a!H45)*100</f>
        <v>0</v>
      </c>
      <c r="I45" s="170">
        <f>(D45/t1a!I45)*100</f>
        <v>0</v>
      </c>
      <c r="J45" s="170">
        <f>(E45/t1a!J45)*100</f>
        <v>0</v>
      </c>
      <c r="K45" s="170">
        <f t="shared" si="6"/>
        <v>0</v>
      </c>
      <c r="L45" s="223"/>
    </row>
    <row r="46" spans="1:12" x14ac:dyDescent="0.2">
      <c r="A46" s="168">
        <v>37</v>
      </c>
      <c r="B46" s="169" t="s">
        <v>52</v>
      </c>
      <c r="C46" s="170">
        <v>0</v>
      </c>
      <c r="D46" s="170">
        <v>0</v>
      </c>
      <c r="E46" s="170">
        <v>0</v>
      </c>
      <c r="F46" s="170">
        <f t="shared" si="5"/>
        <v>0</v>
      </c>
      <c r="G46" s="210">
        <v>0</v>
      </c>
      <c r="H46" s="170">
        <f>(C46/t1a!H46)*100</f>
        <v>0</v>
      </c>
      <c r="I46" s="170">
        <f>(D46/t1a!I46)*100</f>
        <v>0</v>
      </c>
      <c r="J46" s="170">
        <f>(E46/t1a!J46)*100</f>
        <v>0</v>
      </c>
      <c r="K46" s="170">
        <f t="shared" si="6"/>
        <v>0</v>
      </c>
      <c r="L46" s="223"/>
    </row>
    <row r="47" spans="1:12" x14ac:dyDescent="0.2">
      <c r="A47" s="168">
        <v>38</v>
      </c>
      <c r="B47" s="169" t="s">
        <v>53</v>
      </c>
      <c r="C47" s="170">
        <v>0</v>
      </c>
      <c r="D47" s="170">
        <v>0</v>
      </c>
      <c r="E47" s="170">
        <v>0</v>
      </c>
      <c r="F47" s="170">
        <f t="shared" si="5"/>
        <v>0</v>
      </c>
      <c r="G47" s="210">
        <v>0</v>
      </c>
      <c r="H47" s="170">
        <f>(C47/t1a!H47)*100</f>
        <v>0</v>
      </c>
      <c r="I47" s="170">
        <f>(D47/t1a!I47)*100</f>
        <v>0</v>
      </c>
      <c r="J47" s="170">
        <f>(E47/t1a!J47)*100</f>
        <v>0</v>
      </c>
      <c r="K47" s="170">
        <f t="shared" si="6"/>
        <v>0</v>
      </c>
      <c r="L47" s="223"/>
    </row>
    <row r="48" spans="1:12" x14ac:dyDescent="0.2">
      <c r="A48" s="168">
        <v>39</v>
      </c>
      <c r="B48" s="169" t="s">
        <v>54</v>
      </c>
      <c r="C48" s="170">
        <v>0</v>
      </c>
      <c r="D48" s="170">
        <v>0</v>
      </c>
      <c r="E48" s="170">
        <v>0</v>
      </c>
      <c r="F48" s="170">
        <f t="shared" si="5"/>
        <v>0</v>
      </c>
      <c r="G48" s="210">
        <v>0</v>
      </c>
      <c r="H48" s="170">
        <f>(C48/t1a!H48)*100</f>
        <v>0</v>
      </c>
      <c r="I48" s="170">
        <f>(D48/t1a!I48)*100</f>
        <v>0</v>
      </c>
      <c r="J48" s="170">
        <f>(E48/t1a!J48)*100</f>
        <v>0</v>
      </c>
      <c r="K48" s="170">
        <f t="shared" si="6"/>
        <v>0</v>
      </c>
      <c r="L48" s="223"/>
    </row>
    <row r="49" spans="1:12" x14ac:dyDescent="0.2">
      <c r="A49" s="168">
        <v>40</v>
      </c>
      <c r="B49" s="169" t="s">
        <v>55</v>
      </c>
      <c r="C49" s="170">
        <v>0</v>
      </c>
      <c r="D49" s="170">
        <v>0</v>
      </c>
      <c r="E49" s="170">
        <v>0</v>
      </c>
      <c r="F49" s="170">
        <f t="shared" si="5"/>
        <v>0</v>
      </c>
      <c r="G49" s="210">
        <v>0</v>
      </c>
      <c r="H49" s="170">
        <f>(C49/t1a!H49)*100</f>
        <v>0</v>
      </c>
      <c r="I49" s="170">
        <f>(D49/t1a!I49)*100</f>
        <v>0</v>
      </c>
      <c r="J49" s="170">
        <f>(E49/t1a!J49)*100</f>
        <v>0</v>
      </c>
      <c r="K49" s="170">
        <f t="shared" si="6"/>
        <v>0</v>
      </c>
      <c r="L49" s="223"/>
    </row>
    <row r="50" spans="1:12" s="167" customFormat="1" x14ac:dyDescent="0.2">
      <c r="A50" s="225" t="s">
        <v>56</v>
      </c>
      <c r="B50" s="226"/>
      <c r="C50" s="171">
        <f>SUM(C43:C49)</f>
        <v>0</v>
      </c>
      <c r="D50" s="171">
        <f>SUM(D43:D49)</f>
        <v>0</v>
      </c>
      <c r="E50" s="171">
        <f>SUM(E43:E49)</f>
        <v>0</v>
      </c>
      <c r="F50" s="171">
        <f t="shared" si="5"/>
        <v>0</v>
      </c>
      <c r="G50" s="210">
        <v>0</v>
      </c>
      <c r="H50" s="171">
        <f>(C50/t1a!H50)*100</f>
        <v>0</v>
      </c>
      <c r="I50" s="171">
        <f>(D50/t1a!I50)*100</f>
        <v>0</v>
      </c>
      <c r="J50" s="171">
        <f>(E50/t1a!J50)*100</f>
        <v>0</v>
      </c>
      <c r="K50" s="171">
        <f t="shared" si="6"/>
        <v>0</v>
      </c>
      <c r="L50" s="224"/>
    </row>
    <row r="51" spans="1:12" s="167" customFormat="1" x14ac:dyDescent="0.2">
      <c r="A51" s="225" t="s">
        <v>64</v>
      </c>
      <c r="B51" s="226"/>
      <c r="C51" s="171">
        <f>SUM(C18+C38+C40+C42+C50)</f>
        <v>2.77</v>
      </c>
      <c r="D51" s="209">
        <f t="shared" ref="D51:E51" si="7">SUM(D18+D38+D40+D42+D50)</f>
        <v>7.2399999999999993</v>
      </c>
      <c r="E51" s="209">
        <f t="shared" si="7"/>
        <v>8.5499999999999989</v>
      </c>
      <c r="F51" s="171">
        <f t="shared" si="5"/>
        <v>5.7799999999999994</v>
      </c>
      <c r="G51" s="173">
        <f t="shared" si="4"/>
        <v>208.66425992779781</v>
      </c>
      <c r="H51" s="171">
        <f>(C51/t1a!H51)*100</f>
        <v>1.3684880963273334E-3</v>
      </c>
      <c r="I51" s="171">
        <f>(D51/t1a!I51)*100</f>
        <v>3.1709961421590863E-3</v>
      </c>
      <c r="J51" s="171">
        <f>(E51/t1a!J51)*100</f>
        <v>3.6519132929003174E-3</v>
      </c>
      <c r="K51" s="171">
        <f t="shared" si="6"/>
        <v>2.283425196572984E-3</v>
      </c>
      <c r="L51" s="224"/>
    </row>
    <row r="52" spans="1:12" x14ac:dyDescent="0.2">
      <c r="G52" s="34" t="str">
        <f t="shared" si="4"/>
        <v/>
      </c>
      <c r="L52" s="223"/>
    </row>
    <row r="53" spans="1:12" x14ac:dyDescent="0.2">
      <c r="G53" s="34" t="str">
        <f t="shared" si="4"/>
        <v/>
      </c>
    </row>
  </sheetData>
  <mergeCells count="13">
    <mergeCell ref="L3:L52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1:B51"/>
  </mergeCells>
  <printOptions horizontalCentered="1" verticalCentered="1"/>
  <pageMargins left="0.45866141700000002" right="0.45866141700000002" top="0.99803149599999996" bottom="0.49803149600000002" header="0.31496062992126" footer="0.31496062992126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view="pageBreakPreview" zoomScale="60" zoomScaleNormal="100" workbookViewId="0">
      <selection activeCell="B21" sqref="B2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3.140625" style="12" customWidth="1"/>
    <col min="7" max="7" width="13.140625" style="34" customWidth="1"/>
    <col min="8" max="10" width="13.140625" style="12" customWidth="1"/>
    <col min="11" max="11" width="13.140625" style="34" customWidth="1"/>
    <col min="12" max="12" width="7.57031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70</v>
      </c>
      <c r="C1" s="260" t="s">
        <v>71</v>
      </c>
      <c r="D1" s="260"/>
      <c r="E1" s="260"/>
      <c r="F1" s="260"/>
      <c r="G1" s="260"/>
      <c r="H1" s="260"/>
      <c r="I1" s="260"/>
      <c r="J1" s="260"/>
      <c r="K1" s="260"/>
    </row>
    <row r="2" spans="1:12" s="25" customFormat="1" ht="18.75" customHeight="1" x14ac:dyDescent="0.25">
      <c r="A2" s="14"/>
      <c r="C2" s="46" t="s">
        <v>67</v>
      </c>
      <c r="D2" s="46"/>
      <c r="E2" s="46"/>
      <c r="F2" s="46"/>
      <c r="G2" s="46"/>
      <c r="H2" s="46"/>
      <c r="I2" s="269" t="s">
        <v>1</v>
      </c>
      <c r="J2" s="269"/>
      <c r="K2" s="269"/>
    </row>
    <row r="3" spans="1:12" s="25" customFormat="1" ht="14.25" customHeight="1" x14ac:dyDescent="0.2">
      <c r="A3" s="218" t="s">
        <v>2</v>
      </c>
      <c r="B3" s="218" t="s">
        <v>3</v>
      </c>
      <c r="C3" s="219" t="s">
        <v>4</v>
      </c>
      <c r="D3" s="219"/>
      <c r="E3" s="219"/>
      <c r="F3" s="219"/>
      <c r="G3" s="219"/>
      <c r="H3" s="219" t="s">
        <v>72</v>
      </c>
      <c r="I3" s="219"/>
      <c r="J3" s="219"/>
      <c r="K3" s="219"/>
      <c r="L3" s="220" t="s">
        <v>73</v>
      </c>
    </row>
    <row r="4" spans="1:12" s="25" customFormat="1" ht="25.5" x14ac:dyDescent="0.2">
      <c r="A4" s="218"/>
      <c r="B4" s="218"/>
      <c r="C4" s="60" t="s">
        <v>7</v>
      </c>
      <c r="D4" s="60" t="s">
        <v>8</v>
      </c>
      <c r="E4" s="60" t="s">
        <v>9</v>
      </c>
      <c r="F4" s="218" t="str">
        <f>"GROWTH DURING THE YEAR " &amp;AsOn!D1</f>
        <v>GROWTH DURING THE YEAR 2024-25</v>
      </c>
      <c r="G4" s="218"/>
      <c r="H4" s="60" t="str">
        <f>C4</f>
        <v>As on  31ST MAR 24</v>
      </c>
      <c r="I4" s="60" t="str">
        <f>D4</f>
        <v>As on 31ST DEC 24</v>
      </c>
      <c r="J4" s="60" t="str">
        <f>E4</f>
        <v>As on  31ST MAR 25</v>
      </c>
      <c r="K4" s="25" t="str">
        <f>F4</f>
        <v>GROWTH DURING THE YEAR 2024-25</v>
      </c>
      <c r="L4" s="220"/>
    </row>
    <row r="5" spans="1:12" s="25" customFormat="1" x14ac:dyDescent="0.2"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47" t="s">
        <v>10</v>
      </c>
      <c r="G5" s="47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47" t="s">
        <v>10</v>
      </c>
      <c r="L5" s="220"/>
    </row>
    <row r="6" spans="1:12" x14ac:dyDescent="0.2">
      <c r="A6" s="161">
        <v>1</v>
      </c>
      <c r="B6" s="162" t="s">
        <v>12</v>
      </c>
      <c r="C6" s="163">
        <v>1307.52</v>
      </c>
      <c r="D6" s="163">
        <v>1441.78</v>
      </c>
      <c r="E6" s="163">
        <v>1534.76</v>
      </c>
      <c r="F6" s="163">
        <f t="shared" ref="F6:F37" si="2">(E6-C6)</f>
        <v>227.24</v>
      </c>
      <c r="G6" s="165">
        <f>IF(C6=0,"",(E6-C6)/C6*100)</f>
        <v>17.379466470876164</v>
      </c>
      <c r="H6" s="163">
        <f>(C6/t1a!H6)*100</f>
        <v>9.0735602926256504</v>
      </c>
      <c r="I6" s="163">
        <f>(D6/t1a!I6)*100</f>
        <v>9.1082186103867215</v>
      </c>
      <c r="J6" s="163">
        <f>(E6/t1a!J6)*100</f>
        <v>9.1815149296233027</v>
      </c>
      <c r="K6" s="163">
        <f t="shared" ref="K6:K37" si="3">(J6-H6)</f>
        <v>0.10795463699765229</v>
      </c>
      <c r="L6" s="223"/>
    </row>
    <row r="7" spans="1:12" x14ac:dyDescent="0.2">
      <c r="A7" s="161">
        <v>2</v>
      </c>
      <c r="B7" s="162" t="s">
        <v>13</v>
      </c>
      <c r="C7" s="163">
        <v>529.46</v>
      </c>
      <c r="D7" s="163">
        <v>588.67999999999995</v>
      </c>
      <c r="E7" s="163">
        <v>607.72</v>
      </c>
      <c r="F7" s="163">
        <f t="shared" si="2"/>
        <v>78.259999999999991</v>
      </c>
      <c r="G7" s="165">
        <f t="shared" ref="G7:G53" si="4">IF(C7=0,"",(E7-C7)/C7*100)</f>
        <v>14.781097722207528</v>
      </c>
      <c r="H7" s="163">
        <f>(C7/t1a!H7)*100</f>
        <v>8.3998870411443125</v>
      </c>
      <c r="I7" s="163">
        <f>(D7/t1a!I7)*100</f>
        <v>8.1728873610964552</v>
      </c>
      <c r="J7" s="163">
        <f>(E7/t1a!J7)*100</f>
        <v>7.9109503892861381</v>
      </c>
      <c r="K7" s="163">
        <f t="shared" si="3"/>
        <v>-0.48893665185817436</v>
      </c>
      <c r="L7" s="223"/>
    </row>
    <row r="8" spans="1:12" x14ac:dyDescent="0.2">
      <c r="A8" s="161">
        <v>3</v>
      </c>
      <c r="B8" s="162" t="s">
        <v>14</v>
      </c>
      <c r="C8" s="163">
        <v>209.03</v>
      </c>
      <c r="D8" s="163">
        <v>243.26</v>
      </c>
      <c r="E8" s="163">
        <v>266.33</v>
      </c>
      <c r="F8" s="163">
        <f t="shared" si="2"/>
        <v>57.299999999999983</v>
      </c>
      <c r="G8" s="165">
        <f t="shared" si="4"/>
        <v>27.412333157919903</v>
      </c>
      <c r="H8" s="163">
        <f>(C8/t1a!H8)*100</f>
        <v>9.0566021386111171</v>
      </c>
      <c r="I8" s="163">
        <f>(D8/t1a!I8)*100</f>
        <v>8.7940770304173999</v>
      </c>
      <c r="J8" s="163">
        <f>(E8/t1a!J8)*100</f>
        <v>10.637626514782358</v>
      </c>
      <c r="K8" s="163">
        <f t="shared" si="3"/>
        <v>1.581024376171241</v>
      </c>
      <c r="L8" s="223"/>
    </row>
    <row r="9" spans="1:12" x14ac:dyDescent="0.2">
      <c r="A9" s="161">
        <v>4</v>
      </c>
      <c r="B9" s="162" t="s">
        <v>15</v>
      </c>
      <c r="C9" s="163">
        <v>512.27</v>
      </c>
      <c r="D9" s="163">
        <v>554.88</v>
      </c>
      <c r="E9" s="163">
        <v>579.41</v>
      </c>
      <c r="F9" s="163">
        <f t="shared" si="2"/>
        <v>67.139999999999986</v>
      </c>
      <c r="G9" s="165">
        <f t="shared" si="4"/>
        <v>13.106369687859914</v>
      </c>
      <c r="H9" s="163">
        <f>(C9/t1a!H9)*100</f>
        <v>9.4014505839775069</v>
      </c>
      <c r="I9" s="163">
        <f>(D9/t1a!I9)*100</f>
        <v>9.5368226747033926</v>
      </c>
      <c r="J9" s="163">
        <f>(E9/t1a!J9)*100</f>
        <v>10.791265074265491</v>
      </c>
      <c r="K9" s="163">
        <f t="shared" si="3"/>
        <v>1.3898144902879839</v>
      </c>
      <c r="L9" s="223"/>
    </row>
    <row r="10" spans="1:12" x14ac:dyDescent="0.2">
      <c r="A10" s="161">
        <v>5</v>
      </c>
      <c r="B10" s="162" t="s">
        <v>16</v>
      </c>
      <c r="C10" s="163">
        <v>770.63</v>
      </c>
      <c r="D10" s="163">
        <v>858.08</v>
      </c>
      <c r="E10" s="163">
        <v>860.23</v>
      </c>
      <c r="F10" s="163">
        <f t="shared" si="2"/>
        <v>89.600000000000023</v>
      </c>
      <c r="G10" s="165">
        <f t="shared" si="4"/>
        <v>11.626850758470345</v>
      </c>
      <c r="H10" s="163">
        <f>(C10/t1a!H10)*100</f>
        <v>13.838871240296017</v>
      </c>
      <c r="I10" s="163">
        <f>(D10/t1a!I10)*100</f>
        <v>14.30312122348627</v>
      </c>
      <c r="J10" s="163">
        <f>(E10/t1a!J10)*100</f>
        <v>16.772016159221366</v>
      </c>
      <c r="K10" s="163">
        <f t="shared" si="3"/>
        <v>2.9331449189253487</v>
      </c>
      <c r="L10" s="223"/>
    </row>
    <row r="11" spans="1:12" x14ac:dyDescent="0.2">
      <c r="A11" s="161">
        <v>6</v>
      </c>
      <c r="B11" s="162" t="s">
        <v>17</v>
      </c>
      <c r="C11" s="163">
        <v>272.39</v>
      </c>
      <c r="D11" s="163">
        <v>238.04</v>
      </c>
      <c r="E11" s="163">
        <v>244.58</v>
      </c>
      <c r="F11" s="163">
        <f t="shared" si="2"/>
        <v>-27.809999999999974</v>
      </c>
      <c r="G11" s="165">
        <f t="shared" si="4"/>
        <v>-10.209625904034647</v>
      </c>
      <c r="H11" s="163">
        <f>(C11/t1a!H11)*100</f>
        <v>4.2316822331177022</v>
      </c>
      <c r="I11" s="163">
        <f>(D11/t1a!I11)*100</f>
        <v>3.7540293837487306</v>
      </c>
      <c r="J11" s="163">
        <f>(E11/t1a!J11)*100</f>
        <v>4.933345973628847</v>
      </c>
      <c r="K11" s="163">
        <f t="shared" si="3"/>
        <v>0.70166374051114477</v>
      </c>
      <c r="L11" s="223"/>
    </row>
    <row r="12" spans="1:12" x14ac:dyDescent="0.2">
      <c r="A12" s="161">
        <v>7</v>
      </c>
      <c r="B12" s="162" t="s">
        <v>18</v>
      </c>
      <c r="C12" s="163">
        <v>130.28</v>
      </c>
      <c r="D12" s="163">
        <v>152.65</v>
      </c>
      <c r="E12" s="163">
        <v>156.59</v>
      </c>
      <c r="F12" s="163">
        <f t="shared" si="2"/>
        <v>26.310000000000002</v>
      </c>
      <c r="G12" s="165">
        <f t="shared" si="4"/>
        <v>20.194964691433835</v>
      </c>
      <c r="H12" s="163">
        <f>(C12/t1a!H12)*100</f>
        <v>10.23369074270453</v>
      </c>
      <c r="I12" s="163">
        <f>(D12/t1a!I12)*100</f>
        <v>11.21478161848437</v>
      </c>
      <c r="J12" s="163">
        <f>(E12/t1a!J12)*100</f>
        <v>16.245124076686864</v>
      </c>
      <c r="K12" s="163">
        <f t="shared" si="3"/>
        <v>6.0114333339823336</v>
      </c>
      <c r="L12" s="223"/>
    </row>
    <row r="13" spans="1:12" x14ac:dyDescent="0.2">
      <c r="A13" s="161">
        <v>8</v>
      </c>
      <c r="B13" s="162" t="s">
        <v>19</v>
      </c>
      <c r="C13" s="163">
        <v>25.49</v>
      </c>
      <c r="D13" s="163">
        <v>29.75</v>
      </c>
      <c r="E13" s="163">
        <v>31.11</v>
      </c>
      <c r="F13" s="163">
        <f t="shared" si="2"/>
        <v>5.620000000000001</v>
      </c>
      <c r="G13" s="165">
        <f t="shared" si="4"/>
        <v>22.047861906630057</v>
      </c>
      <c r="H13" s="163">
        <f>(C13/t1a!H13)*100</f>
        <v>8.7663789249234796</v>
      </c>
      <c r="I13" s="163">
        <f>(D13/t1a!I13)*100</f>
        <v>9.9825515066102941</v>
      </c>
      <c r="J13" s="163">
        <f>(E13/t1a!J13)*100</f>
        <v>8.3006483630833259</v>
      </c>
      <c r="K13" s="163">
        <f t="shared" si="3"/>
        <v>-0.46573056184015371</v>
      </c>
      <c r="L13" s="223"/>
    </row>
    <row r="14" spans="1:12" x14ac:dyDescent="0.2">
      <c r="A14" s="161">
        <v>9</v>
      </c>
      <c r="B14" s="162" t="s">
        <v>20</v>
      </c>
      <c r="C14" s="163">
        <v>1129.32</v>
      </c>
      <c r="D14" s="163">
        <v>1318.5</v>
      </c>
      <c r="E14" s="163">
        <v>1280.53</v>
      </c>
      <c r="F14" s="163">
        <f t="shared" si="2"/>
        <v>151.21000000000004</v>
      </c>
      <c r="G14" s="165">
        <f t="shared" si="4"/>
        <v>13.389473311373221</v>
      </c>
      <c r="H14" s="163">
        <f>(C14/t1a!H14)*100</f>
        <v>7.2088841396505856</v>
      </c>
      <c r="I14" s="163">
        <f>(D14/t1a!I14)*100</f>
        <v>7.0342434547124899</v>
      </c>
      <c r="J14" s="163">
        <f>(E14/t1a!J14)*100</f>
        <v>6.7897902611078473</v>
      </c>
      <c r="K14" s="163">
        <f t="shared" si="3"/>
        <v>-0.41909387854273827</v>
      </c>
      <c r="L14" s="223"/>
    </row>
    <row r="15" spans="1:12" x14ac:dyDescent="0.2">
      <c r="A15" s="161">
        <v>10</v>
      </c>
      <c r="B15" s="162" t="s">
        <v>21</v>
      </c>
      <c r="C15" s="163">
        <v>6669.76</v>
      </c>
      <c r="D15" s="163">
        <v>7274.98</v>
      </c>
      <c r="E15" s="163">
        <v>7566.38</v>
      </c>
      <c r="F15" s="163">
        <f t="shared" si="2"/>
        <v>896.61999999999989</v>
      </c>
      <c r="G15" s="165">
        <f t="shared" si="4"/>
        <v>13.443062419037567</v>
      </c>
      <c r="H15" s="163">
        <f>(C15/t1a!H15)*100</f>
        <v>12.895806256643899</v>
      </c>
      <c r="I15" s="163">
        <f>(D15/t1a!I15)*100</f>
        <v>13.076568145464323</v>
      </c>
      <c r="J15" s="163">
        <f>(E15/t1a!J15)*100</f>
        <v>12.89977094935398</v>
      </c>
      <c r="K15" s="163">
        <f t="shared" si="3"/>
        <v>3.9646927100811524E-3</v>
      </c>
      <c r="L15" s="223"/>
    </row>
    <row r="16" spans="1:12" x14ac:dyDescent="0.2">
      <c r="A16" s="161">
        <v>11</v>
      </c>
      <c r="B16" s="162" t="s">
        <v>22</v>
      </c>
      <c r="C16" s="163">
        <v>241.8</v>
      </c>
      <c r="D16" s="163">
        <v>288.73</v>
      </c>
      <c r="E16" s="163">
        <v>308.52999999999997</v>
      </c>
      <c r="F16" s="163">
        <f t="shared" si="2"/>
        <v>66.729999999999961</v>
      </c>
      <c r="G16" s="165">
        <f t="shared" si="4"/>
        <v>27.597187758478064</v>
      </c>
      <c r="H16" s="163">
        <f>(C16/t1a!H16)*100</f>
        <v>5.5733676924459896</v>
      </c>
      <c r="I16" s="163">
        <f>(D16/t1a!I16)*100</f>
        <v>5.3829274340440847</v>
      </c>
      <c r="J16" s="163">
        <f>(E16/t1a!J16)*100</f>
        <v>5.5639713334559628</v>
      </c>
      <c r="K16" s="163">
        <f t="shared" si="3"/>
        <v>-9.3963589900267763E-3</v>
      </c>
      <c r="L16" s="223"/>
    </row>
    <row r="17" spans="1:12" x14ac:dyDescent="0.2">
      <c r="A17" s="161">
        <v>12</v>
      </c>
      <c r="B17" s="162" t="s">
        <v>23</v>
      </c>
      <c r="C17" s="163">
        <v>412.97</v>
      </c>
      <c r="D17" s="163">
        <v>439.8</v>
      </c>
      <c r="E17" s="163">
        <v>437.92</v>
      </c>
      <c r="F17" s="163">
        <f t="shared" si="2"/>
        <v>24.949999999999989</v>
      </c>
      <c r="G17" s="165">
        <f t="shared" si="4"/>
        <v>6.0416010848245607</v>
      </c>
      <c r="H17" s="163">
        <f>(C17/t1a!H17)*100</f>
        <v>7.0863169238002577</v>
      </c>
      <c r="I17" s="163">
        <f>(D17/t1a!I17)*100</f>
        <v>5.9045286848931058</v>
      </c>
      <c r="J17" s="163">
        <f>(E17/t1a!J17)*100</f>
        <v>5.6461948267281414</v>
      </c>
      <c r="K17" s="163">
        <f t="shared" si="3"/>
        <v>-1.4401220970721162</v>
      </c>
      <c r="L17" s="223"/>
    </row>
    <row r="18" spans="1:12" s="160" customFormat="1" x14ac:dyDescent="0.2">
      <c r="A18" s="225" t="s">
        <v>24</v>
      </c>
      <c r="B18" s="226"/>
      <c r="C18" s="164">
        <f>SUM(C6:C17)</f>
        <v>12210.919999999998</v>
      </c>
      <c r="D18" s="164">
        <f>SUM(D6:D17)</f>
        <v>13429.13</v>
      </c>
      <c r="E18" s="164">
        <f>SUM(E6:E17)</f>
        <v>13874.09</v>
      </c>
      <c r="F18" s="164">
        <f t="shared" si="2"/>
        <v>1663.1700000000019</v>
      </c>
      <c r="G18" s="166">
        <f t="shared" si="4"/>
        <v>13.620349654243924</v>
      </c>
      <c r="H18" s="164">
        <f>(C18/t1a!H18)*100</f>
        <v>10.210494259391899</v>
      </c>
      <c r="I18" s="164">
        <f>(D18/t1a!I18)*100</f>
        <v>10.111828405536942</v>
      </c>
      <c r="J18" s="164">
        <f>(E18/t1a!J18)*100</f>
        <v>10.314389074163575</v>
      </c>
      <c r="K18" s="164">
        <f t="shared" si="3"/>
        <v>0.10389481477167628</v>
      </c>
      <c r="L18" s="224"/>
    </row>
    <row r="19" spans="1:12" x14ac:dyDescent="0.2">
      <c r="A19" s="161">
        <v>13</v>
      </c>
      <c r="B19" s="162" t="s">
        <v>25</v>
      </c>
      <c r="C19" s="163">
        <v>462.29</v>
      </c>
      <c r="D19" s="163">
        <v>459.4</v>
      </c>
      <c r="E19" s="163">
        <v>465.88</v>
      </c>
      <c r="F19" s="163">
        <f t="shared" si="2"/>
        <v>3.589999999999975</v>
      </c>
      <c r="G19" s="165">
        <f t="shared" si="4"/>
        <v>0.77656882043738229</v>
      </c>
      <c r="H19" s="163">
        <f>(C19/t1a!H19)*100</f>
        <v>5.1623270393196261</v>
      </c>
      <c r="I19" s="163">
        <f>(D19/t1a!I19)*100</f>
        <v>4.1316033480916285</v>
      </c>
      <c r="J19" s="163">
        <f>(E19/t1a!J19)*100</f>
        <v>4.0839261372850668</v>
      </c>
      <c r="K19" s="163">
        <f t="shared" si="3"/>
        <v>-1.0784009020345593</v>
      </c>
      <c r="L19" s="223"/>
    </row>
    <row r="20" spans="1:12" x14ac:dyDescent="0.2">
      <c r="A20" s="161">
        <v>14</v>
      </c>
      <c r="B20" s="162" t="s">
        <v>26</v>
      </c>
      <c r="C20" s="163">
        <v>869.87</v>
      </c>
      <c r="D20" s="163">
        <v>775.86</v>
      </c>
      <c r="E20" s="163">
        <v>744.89</v>
      </c>
      <c r="F20" s="163">
        <f t="shared" si="2"/>
        <v>-124.98000000000002</v>
      </c>
      <c r="G20" s="165">
        <f t="shared" si="4"/>
        <v>-14.367664133721133</v>
      </c>
      <c r="H20" s="163">
        <f>(C20/t1a!H20)*100</f>
        <v>45.29251884866914</v>
      </c>
      <c r="I20" s="163">
        <f>(D20/t1a!I20)*100</f>
        <v>35.935249299460409</v>
      </c>
      <c r="J20" s="163">
        <f>(E20/t1a!J20)*100</f>
        <v>33.834798210351799</v>
      </c>
      <c r="K20" s="163">
        <f t="shared" si="3"/>
        <v>-11.45772063831734</v>
      </c>
      <c r="L20" s="223"/>
    </row>
    <row r="21" spans="1:12" x14ac:dyDescent="0.2">
      <c r="A21" s="161">
        <v>15</v>
      </c>
      <c r="B21" s="162" t="s">
        <v>27</v>
      </c>
      <c r="C21" s="163">
        <v>9.44</v>
      </c>
      <c r="D21" s="163">
        <v>11.85</v>
      </c>
      <c r="E21" s="163">
        <v>12.17</v>
      </c>
      <c r="F21" s="163">
        <f t="shared" si="2"/>
        <v>2.7300000000000004</v>
      </c>
      <c r="G21" s="165">
        <f t="shared" si="4"/>
        <v>28.919491525423734</v>
      </c>
      <c r="H21" s="163">
        <f>(C21/t1a!H21)*100</f>
        <v>6.658202849485118</v>
      </c>
      <c r="I21" s="163">
        <f>(D21/t1a!I21)*100</f>
        <v>7.0928353384808771</v>
      </c>
      <c r="J21" s="163">
        <f>(E21/t1a!J21)*100</f>
        <v>6.761486749263848</v>
      </c>
      <c r="K21" s="163">
        <f t="shared" si="3"/>
        <v>0.10328389977872998</v>
      </c>
      <c r="L21" s="223"/>
    </row>
    <row r="22" spans="1:12" x14ac:dyDescent="0.2">
      <c r="A22" s="161">
        <v>16</v>
      </c>
      <c r="B22" s="162" t="s">
        <v>28</v>
      </c>
      <c r="C22" s="163">
        <v>21.92</v>
      </c>
      <c r="D22" s="163">
        <v>22.17</v>
      </c>
      <c r="E22" s="163">
        <v>21.9</v>
      </c>
      <c r="F22" s="163">
        <f t="shared" si="2"/>
        <v>-2.0000000000003126E-2</v>
      </c>
      <c r="G22" s="165">
        <f t="shared" si="4"/>
        <v>-9.1240875912423011E-2</v>
      </c>
      <c r="H22" s="163">
        <f>(C22/t1a!H22)*100</f>
        <v>5.462383812205637</v>
      </c>
      <c r="I22" s="163">
        <f>(D22/t1a!I22)*100</f>
        <v>5.6226223687547554</v>
      </c>
      <c r="J22" s="163">
        <f>(E22/t1a!J22)*100</f>
        <v>5.4226712227009353</v>
      </c>
      <c r="K22" s="163">
        <f t="shared" si="3"/>
        <v>-3.971258950470169E-2</v>
      </c>
      <c r="L22" s="223"/>
    </row>
    <row r="23" spans="1:12" x14ac:dyDescent="0.2">
      <c r="A23" s="161">
        <v>17</v>
      </c>
      <c r="B23" s="162" t="s">
        <v>29</v>
      </c>
      <c r="C23" s="163">
        <v>61.62</v>
      </c>
      <c r="D23" s="163">
        <v>53.5</v>
      </c>
      <c r="E23" s="163">
        <v>53.34</v>
      </c>
      <c r="F23" s="163">
        <f t="shared" si="2"/>
        <v>-8.279999999999994</v>
      </c>
      <c r="G23" s="165">
        <f t="shared" si="4"/>
        <v>-13.437195715676719</v>
      </c>
      <c r="H23" s="163">
        <f>(C23/t1a!H23)*100</f>
        <v>10.405092788031272</v>
      </c>
      <c r="I23" s="163">
        <f>(D23/t1a!I23)*100</f>
        <v>8.3576773467889325</v>
      </c>
      <c r="J23" s="163">
        <f>(E23/t1a!J23)*100</f>
        <v>7.9929271435849811</v>
      </c>
      <c r="K23" s="163">
        <f t="shared" si="3"/>
        <v>-2.4121656444462909</v>
      </c>
      <c r="L23" s="223"/>
    </row>
    <row r="24" spans="1:12" x14ac:dyDescent="0.2">
      <c r="A24" s="161">
        <v>18</v>
      </c>
      <c r="B24" s="162" t="s">
        <v>30</v>
      </c>
      <c r="C24" s="163">
        <v>628.66999999999996</v>
      </c>
      <c r="D24" s="163">
        <v>2301.86</v>
      </c>
      <c r="E24" s="163">
        <v>2460.27</v>
      </c>
      <c r="F24" s="163">
        <f t="shared" si="2"/>
        <v>1831.6</v>
      </c>
      <c r="G24" s="165">
        <f t="shared" si="4"/>
        <v>291.34522086309192</v>
      </c>
      <c r="H24" s="163">
        <f>(C24/t1a!H24)*100</f>
        <v>2.7738986055717998</v>
      </c>
      <c r="I24" s="163">
        <f>(D24/t1a!I24)*100</f>
        <v>9.0895413767109581</v>
      </c>
      <c r="J24" s="163">
        <f>(E24/t1a!J24)*100</f>
        <v>8.8881013305761574</v>
      </c>
      <c r="K24" s="163">
        <f t="shared" si="3"/>
        <v>6.1142027250043576</v>
      </c>
      <c r="L24" s="223"/>
    </row>
    <row r="25" spans="1:12" x14ac:dyDescent="0.2">
      <c r="A25" s="161">
        <v>19</v>
      </c>
      <c r="B25" s="162" t="s">
        <v>31</v>
      </c>
      <c r="C25" s="163">
        <v>4220.24</v>
      </c>
      <c r="D25" s="163">
        <v>4590.49</v>
      </c>
      <c r="E25" s="163">
        <v>4692.01</v>
      </c>
      <c r="F25" s="163">
        <f t="shared" si="2"/>
        <v>471.77000000000044</v>
      </c>
      <c r="G25" s="165">
        <f t="shared" si="4"/>
        <v>11.178748128068557</v>
      </c>
      <c r="H25" s="163">
        <f>(C25/t1a!H25)*100</f>
        <v>36.487065984230185</v>
      </c>
      <c r="I25" s="163">
        <f>(D25/t1a!I25)*100</f>
        <v>33.596785006455164</v>
      </c>
      <c r="J25" s="163">
        <f>(E25/t1a!J25)*100</f>
        <v>32.648859205921873</v>
      </c>
      <c r="K25" s="163">
        <f t="shared" si="3"/>
        <v>-3.8382067783083116</v>
      </c>
      <c r="L25" s="223"/>
    </row>
    <row r="26" spans="1:12" x14ac:dyDescent="0.2">
      <c r="A26" s="161">
        <v>20</v>
      </c>
      <c r="B26" s="162" t="s">
        <v>32</v>
      </c>
      <c r="C26" s="163">
        <v>305.31</v>
      </c>
      <c r="D26" s="163">
        <v>345.27</v>
      </c>
      <c r="E26" s="163">
        <v>363</v>
      </c>
      <c r="F26" s="163">
        <f t="shared" si="2"/>
        <v>57.69</v>
      </c>
      <c r="G26" s="165">
        <f t="shared" si="4"/>
        <v>18.895548786479317</v>
      </c>
      <c r="H26" s="163">
        <f>(C26/t1a!H26)*100</f>
        <v>5.3886762081764701</v>
      </c>
      <c r="I26" s="163">
        <f>(D26/t1a!I26)*100</f>
        <v>7.1572196149317593</v>
      </c>
      <c r="J26" s="163">
        <f>(E26/t1a!J26)*100</f>
        <v>5.5203164373124727</v>
      </c>
      <c r="K26" s="163">
        <f t="shared" si="3"/>
        <v>0.1316402291360026</v>
      </c>
      <c r="L26" s="223"/>
    </row>
    <row r="27" spans="1:12" x14ac:dyDescent="0.2">
      <c r="A27" s="161">
        <v>21</v>
      </c>
      <c r="B27" s="162" t="s">
        <v>33</v>
      </c>
      <c r="C27" s="163">
        <v>355.2</v>
      </c>
      <c r="D27" s="163">
        <v>375.75</v>
      </c>
      <c r="E27" s="163">
        <v>383.34</v>
      </c>
      <c r="F27" s="163">
        <f t="shared" si="2"/>
        <v>28.139999999999986</v>
      </c>
      <c r="G27" s="165">
        <f t="shared" si="4"/>
        <v>7.9222972972972938</v>
      </c>
      <c r="H27" s="163">
        <f>(C27/t1a!H27)*100</f>
        <v>15.44153128518578</v>
      </c>
      <c r="I27" s="163">
        <f>(D27/t1a!I27)*100</f>
        <v>13.786511783202288</v>
      </c>
      <c r="J27" s="163">
        <f>(E27/t1a!J27)*100</f>
        <v>13.424243060954341</v>
      </c>
      <c r="K27" s="163">
        <f t="shared" si="3"/>
        <v>-2.0172882242314394</v>
      </c>
      <c r="L27" s="223"/>
    </row>
    <row r="28" spans="1:12" x14ac:dyDescent="0.2">
      <c r="A28" s="161">
        <v>22</v>
      </c>
      <c r="B28" s="162" t="s">
        <v>34</v>
      </c>
      <c r="C28" s="163">
        <v>164.7</v>
      </c>
      <c r="D28" s="163">
        <v>175.71</v>
      </c>
      <c r="E28" s="163">
        <v>170.51</v>
      </c>
      <c r="F28" s="163">
        <f t="shared" si="2"/>
        <v>5.8100000000000023</v>
      </c>
      <c r="G28" s="165">
        <f t="shared" si="4"/>
        <v>3.527625986642382</v>
      </c>
      <c r="H28" s="163">
        <f>(C28/t1a!H28)*100</f>
        <v>3.0266888905632361</v>
      </c>
      <c r="I28" s="163">
        <f>(D28/t1a!I28)*100</f>
        <v>3.2930456408516831</v>
      </c>
      <c r="J28" s="163">
        <f>(E28/t1a!J28)*100</f>
        <v>3.2135257943351028</v>
      </c>
      <c r="K28" s="163">
        <f t="shared" si="3"/>
        <v>0.18683690377186668</v>
      </c>
      <c r="L28" s="223"/>
    </row>
    <row r="29" spans="1:12" x14ac:dyDescent="0.2">
      <c r="A29" s="161">
        <v>23</v>
      </c>
      <c r="B29" s="162" t="s">
        <v>35</v>
      </c>
      <c r="C29" s="163">
        <v>6.23</v>
      </c>
      <c r="D29" s="163">
        <v>6.24</v>
      </c>
      <c r="E29" s="163">
        <v>6.63</v>
      </c>
      <c r="F29" s="163">
        <f t="shared" si="2"/>
        <v>0.39999999999999947</v>
      </c>
      <c r="G29" s="165">
        <f t="shared" si="4"/>
        <v>6.4205457463884343</v>
      </c>
      <c r="H29" s="163">
        <f>(C29/t1a!H29)*100</f>
        <v>24.702616970658212</v>
      </c>
      <c r="I29" s="163">
        <f>(D29/t1a!I29)*100</f>
        <v>24.761904761904763</v>
      </c>
      <c r="J29" s="163">
        <f>(E29/t1a!J29)*100</f>
        <v>24.312431243124312</v>
      </c>
      <c r="K29" s="163">
        <f t="shared" si="3"/>
        <v>-0.39018572753390046</v>
      </c>
      <c r="L29" s="223"/>
    </row>
    <row r="30" spans="1:12" x14ac:dyDescent="0.2">
      <c r="A30" s="161">
        <v>24</v>
      </c>
      <c r="B30" s="162" t="s">
        <v>36</v>
      </c>
      <c r="C30" s="163">
        <v>15.26</v>
      </c>
      <c r="D30" s="163">
        <v>14.99</v>
      </c>
      <c r="E30" s="163">
        <v>15.74</v>
      </c>
      <c r="F30" s="163">
        <f t="shared" si="2"/>
        <v>0.48000000000000043</v>
      </c>
      <c r="G30" s="165">
        <f t="shared" si="4"/>
        <v>3.1454783748361761</v>
      </c>
      <c r="H30" s="163">
        <f>(C30/t1a!H30)*100</f>
        <v>3.5252263906856403</v>
      </c>
      <c r="I30" s="163">
        <f>(D30/t1a!I30)*100</f>
        <v>3.8544613011056827</v>
      </c>
      <c r="J30" s="163">
        <f>(E30/t1a!J30)*100</f>
        <v>4.2385889322741352</v>
      </c>
      <c r="K30" s="163">
        <f t="shared" si="3"/>
        <v>0.71336254158849499</v>
      </c>
      <c r="L30" s="223"/>
    </row>
    <row r="31" spans="1:12" x14ac:dyDescent="0.2">
      <c r="A31" s="161">
        <v>25</v>
      </c>
      <c r="B31" s="162" t="s">
        <v>37</v>
      </c>
      <c r="C31" s="163">
        <v>0.61</v>
      </c>
      <c r="D31" s="163">
        <v>0.67</v>
      </c>
      <c r="E31" s="163">
        <v>0.74</v>
      </c>
      <c r="F31" s="163">
        <f t="shared" si="2"/>
        <v>0.13</v>
      </c>
      <c r="G31" s="165">
        <f t="shared" si="4"/>
        <v>21.311475409836067</v>
      </c>
      <c r="H31" s="163">
        <f>(C31/t1a!H31)*100</f>
        <v>6.5591397849462361</v>
      </c>
      <c r="I31" s="163">
        <f>(D31/t1a!I31)*100</f>
        <v>6.393129770992366</v>
      </c>
      <c r="J31" s="163">
        <f>(E31/t1a!J31)*100</f>
        <v>7.020872865275142</v>
      </c>
      <c r="K31" s="163">
        <f t="shared" si="3"/>
        <v>0.46173308032890592</v>
      </c>
      <c r="L31" s="223"/>
    </row>
    <row r="32" spans="1:12" x14ac:dyDescent="0.2">
      <c r="A32" s="161">
        <v>26</v>
      </c>
      <c r="B32" s="162" t="s">
        <v>38</v>
      </c>
      <c r="C32" s="163">
        <v>220.18</v>
      </c>
      <c r="D32" s="163">
        <v>248.04</v>
      </c>
      <c r="E32" s="163">
        <v>249.26</v>
      </c>
      <c r="F32" s="163">
        <f t="shared" si="2"/>
        <v>29.079999999999984</v>
      </c>
      <c r="G32" s="165">
        <f t="shared" si="4"/>
        <v>13.207375783449896</v>
      </c>
      <c r="H32" s="163">
        <f>(C32/t1a!H32)*100</f>
        <v>4.9240086233887048</v>
      </c>
      <c r="I32" s="163">
        <f>(D32/t1a!I32)*100</f>
        <v>4.6534315399248811</v>
      </c>
      <c r="J32" s="163">
        <f>(E32/t1a!J32)*100</f>
        <v>4.4476642001038487</v>
      </c>
      <c r="K32" s="163">
        <f t="shared" si="3"/>
        <v>-0.47634442328485616</v>
      </c>
      <c r="L32" s="223"/>
    </row>
    <row r="33" spans="1:12" x14ac:dyDescent="0.2">
      <c r="A33" s="161">
        <v>27</v>
      </c>
      <c r="B33" s="162" t="s">
        <v>39</v>
      </c>
      <c r="C33" s="163">
        <v>1.31</v>
      </c>
      <c r="D33" s="163">
        <v>0.96</v>
      </c>
      <c r="E33" s="163">
        <v>0.92</v>
      </c>
      <c r="F33" s="163">
        <f t="shared" si="2"/>
        <v>-0.39</v>
      </c>
      <c r="G33" s="165">
        <f t="shared" si="4"/>
        <v>-29.770992366412212</v>
      </c>
      <c r="H33" s="163">
        <f>(C33/t1a!H33)*100</f>
        <v>1.7743464716240012</v>
      </c>
      <c r="I33" s="163">
        <f>(D33/t1a!I33)*100</f>
        <v>1.5056461731493098</v>
      </c>
      <c r="J33" s="163">
        <f>(E33/t1a!J33)*100</f>
        <v>1.5116661189615512</v>
      </c>
      <c r="K33" s="163">
        <f t="shared" si="3"/>
        <v>-0.26268035266244993</v>
      </c>
      <c r="L33" s="223"/>
    </row>
    <row r="34" spans="1:12" x14ac:dyDescent="0.2">
      <c r="A34" s="161">
        <v>28</v>
      </c>
      <c r="B34" s="162" t="s">
        <v>40</v>
      </c>
      <c r="C34" s="163">
        <v>59.36</v>
      </c>
      <c r="D34" s="163">
        <v>59.59</v>
      </c>
      <c r="E34" s="163">
        <v>56.39</v>
      </c>
      <c r="F34" s="163">
        <f t="shared" si="2"/>
        <v>-2.9699999999999989</v>
      </c>
      <c r="G34" s="165">
        <f t="shared" si="4"/>
        <v>-5.0033692722371947</v>
      </c>
      <c r="H34" s="163">
        <f>(C34/t1a!H34)*100</f>
        <v>15.313967287549662</v>
      </c>
      <c r="I34" s="163">
        <f>(D34/t1a!I34)*100</f>
        <v>8.9086560023919876</v>
      </c>
      <c r="J34" s="163">
        <f>(E34/t1a!J34)*100</f>
        <v>9.2196262446250188</v>
      </c>
      <c r="K34" s="163">
        <f t="shared" si="3"/>
        <v>-6.0943410429246434</v>
      </c>
      <c r="L34" s="223"/>
    </row>
    <row r="35" spans="1:12" x14ac:dyDescent="0.2">
      <c r="A35" s="161">
        <v>29</v>
      </c>
      <c r="B35" s="162" t="s">
        <v>41</v>
      </c>
      <c r="C35" s="163">
        <v>6.39</v>
      </c>
      <c r="D35" s="163">
        <v>7.43</v>
      </c>
      <c r="E35" s="163">
        <v>7.04</v>
      </c>
      <c r="F35" s="163">
        <f t="shared" si="2"/>
        <v>0.65000000000000036</v>
      </c>
      <c r="G35" s="165">
        <f t="shared" si="4"/>
        <v>10.172143974960884</v>
      </c>
      <c r="H35" s="163">
        <f>(C35/t1a!H35)*100</f>
        <v>12.46342890579286</v>
      </c>
      <c r="I35" s="163">
        <f>(D35/t1a!I35)*100</f>
        <v>8.8557806912991648</v>
      </c>
      <c r="J35" s="163">
        <f>(E35/t1a!J35)*100</f>
        <v>12.015702338282983</v>
      </c>
      <c r="K35" s="163">
        <f t="shared" si="3"/>
        <v>-0.44772656750987672</v>
      </c>
      <c r="L35" s="223"/>
    </row>
    <row r="36" spans="1:12" x14ac:dyDescent="0.2">
      <c r="A36" s="161">
        <v>30</v>
      </c>
      <c r="B36" s="162" t="s">
        <v>42</v>
      </c>
      <c r="C36" s="163">
        <v>2.48</v>
      </c>
      <c r="D36" s="163">
        <v>2.4900000000000002</v>
      </c>
      <c r="E36" s="163">
        <v>2.4900000000000002</v>
      </c>
      <c r="F36" s="163">
        <f t="shared" si="2"/>
        <v>1.0000000000000231E-2</v>
      </c>
      <c r="G36" s="165">
        <f t="shared" si="4"/>
        <v>0.40322580645162226</v>
      </c>
      <c r="H36" s="163">
        <f>(C36/t1a!H36)*100</f>
        <v>17.958001448225922</v>
      </c>
      <c r="I36" s="163">
        <f>(D36/t1a!I36)*100</f>
        <v>20.227457351746548</v>
      </c>
      <c r="J36" s="163">
        <f>(E36/t1a!J36)*100</f>
        <v>20.393120393120391</v>
      </c>
      <c r="K36" s="163">
        <f t="shared" si="3"/>
        <v>2.4351189448944695</v>
      </c>
      <c r="L36" s="223"/>
    </row>
    <row r="37" spans="1:12" x14ac:dyDescent="0.2">
      <c r="A37" s="161">
        <v>31</v>
      </c>
      <c r="B37" s="162" t="s">
        <v>43</v>
      </c>
      <c r="C37" s="163">
        <v>10.14</v>
      </c>
      <c r="D37" s="163">
        <v>86.9</v>
      </c>
      <c r="E37" s="163">
        <v>83.44</v>
      </c>
      <c r="F37" s="163">
        <f t="shared" si="2"/>
        <v>73.3</v>
      </c>
      <c r="G37" s="165">
        <f t="shared" si="4"/>
        <v>722.87968441814587</v>
      </c>
      <c r="H37" s="163">
        <f>(C37/t1a!H37)*100</f>
        <v>0.49461001902346236</v>
      </c>
      <c r="I37" s="163">
        <f>(D37/t1a!I37)*100</f>
        <v>3.7862449077402349</v>
      </c>
      <c r="J37" s="163">
        <f>(E37/t1a!J37)*100</f>
        <v>3.4693088408333987</v>
      </c>
      <c r="K37" s="163">
        <f t="shared" si="3"/>
        <v>2.9746988218099366</v>
      </c>
      <c r="L37" s="223"/>
    </row>
    <row r="38" spans="1:12" s="160" customFormat="1" x14ac:dyDescent="0.2">
      <c r="A38" s="225" t="s">
        <v>44</v>
      </c>
      <c r="B38" s="226"/>
      <c r="C38" s="164">
        <f>SUM(C19:C37)</f>
        <v>7421.2199999999993</v>
      </c>
      <c r="D38" s="164">
        <f>SUM(D19:D37)</f>
        <v>9539.17</v>
      </c>
      <c r="E38" s="164">
        <f>SUM(E19:E37)</f>
        <v>9789.9599999999991</v>
      </c>
      <c r="F38" s="164">
        <f t="shared" ref="F38:F51" si="5">(E38-C38)</f>
        <v>2368.7399999999998</v>
      </c>
      <c r="G38" s="166">
        <f t="shared" si="4"/>
        <v>31.918471625959072</v>
      </c>
      <c r="H38" s="164">
        <f>(C38/t1a!H38)*100</f>
        <v>11.049348820921583</v>
      </c>
      <c r="I38" s="164">
        <f>(D38/t1a!I38)*100</f>
        <v>12.679723132632015</v>
      </c>
      <c r="J38" s="164">
        <f>(E38/t1a!J38)*100</f>
        <v>12.114616870891812</v>
      </c>
      <c r="K38" s="164">
        <f t="shared" ref="K38:K51" si="6">(J38-H38)</f>
        <v>1.0652680499702285</v>
      </c>
      <c r="L38" s="224"/>
    </row>
    <row r="39" spans="1:12" x14ac:dyDescent="0.2">
      <c r="A39" s="161">
        <v>32</v>
      </c>
      <c r="B39" s="162" t="s">
        <v>45</v>
      </c>
      <c r="C39" s="163">
        <v>349.31</v>
      </c>
      <c r="D39" s="163">
        <v>449.33</v>
      </c>
      <c r="E39" s="163">
        <v>350.58</v>
      </c>
      <c r="F39" s="163">
        <f t="shared" si="5"/>
        <v>1.2699999999999818</v>
      </c>
      <c r="G39" s="165">
        <f t="shared" si="4"/>
        <v>0.36357390283701635</v>
      </c>
      <c r="H39" s="163">
        <f>(C39/t1a!H39)*100</f>
        <v>8.9199120546874795</v>
      </c>
      <c r="I39" s="163">
        <f>(D39/t1a!I39)*100</f>
        <v>7.0958979825496469</v>
      </c>
      <c r="J39" s="163">
        <f>(E39/t1a!J39)*100</f>
        <v>8.3533083942910249</v>
      </c>
      <c r="K39" s="163">
        <f t="shared" si="6"/>
        <v>-0.5666036603964546</v>
      </c>
      <c r="L39" s="223"/>
    </row>
    <row r="40" spans="1:12" s="160" customFormat="1" x14ac:dyDescent="0.2">
      <c r="A40" s="225" t="s">
        <v>46</v>
      </c>
      <c r="B40" s="226"/>
      <c r="C40" s="164">
        <f>SUM(C39:C39)</f>
        <v>349.31</v>
      </c>
      <c r="D40" s="164">
        <f>SUM(D39:D39)</f>
        <v>449.33</v>
      </c>
      <c r="E40" s="164">
        <f>SUM(E39:E39)</f>
        <v>350.58</v>
      </c>
      <c r="F40" s="164">
        <f t="shared" si="5"/>
        <v>1.2699999999999818</v>
      </c>
      <c r="G40" s="166">
        <f t="shared" si="4"/>
        <v>0.36357390283701635</v>
      </c>
      <c r="H40" s="164">
        <f>(C40/t1a!H40)*100</f>
        <v>8.9199120546874795</v>
      </c>
      <c r="I40" s="164">
        <f>(D40/t1a!I40)*100</f>
        <v>7.0958979825496469</v>
      </c>
      <c r="J40" s="164">
        <f>(E40/t1a!J40)*100</f>
        <v>8.3533083942910249</v>
      </c>
      <c r="K40" s="164">
        <f t="shared" si="6"/>
        <v>-0.5666036603964546</v>
      </c>
      <c r="L40" s="224"/>
    </row>
    <row r="41" spans="1:12" x14ac:dyDescent="0.2">
      <c r="A41" s="161">
        <v>33</v>
      </c>
      <c r="B41" s="162" t="s">
        <v>47</v>
      </c>
      <c r="C41" s="163">
        <v>2565.4499999999998</v>
      </c>
      <c r="D41" s="163">
        <v>3075.25</v>
      </c>
      <c r="E41" s="163">
        <v>3232.16</v>
      </c>
      <c r="F41" s="163">
        <f t="shared" si="5"/>
        <v>666.71</v>
      </c>
      <c r="G41" s="165">
        <f t="shared" si="4"/>
        <v>25.988033288506895</v>
      </c>
      <c r="H41" s="163">
        <f>(C41/t1a!H41)*100</f>
        <v>31.933882939592685</v>
      </c>
      <c r="I41" s="163">
        <f>(D41/t1a!I41)*100</f>
        <v>32.025480837822613</v>
      </c>
      <c r="J41" s="163">
        <f>(E41/t1a!J41)*100</f>
        <v>32.339710237733136</v>
      </c>
      <c r="K41" s="163">
        <f t="shared" si="6"/>
        <v>0.40582729814045138</v>
      </c>
      <c r="L41" s="223"/>
    </row>
    <row r="42" spans="1:12" s="160" customFormat="1" x14ac:dyDescent="0.2">
      <c r="A42" s="225" t="s">
        <v>48</v>
      </c>
      <c r="B42" s="226"/>
      <c r="C42" s="164">
        <f>SUM(C41:C41)</f>
        <v>2565.4499999999998</v>
      </c>
      <c r="D42" s="164">
        <f>SUM(D41:D41)</f>
        <v>3075.25</v>
      </c>
      <c r="E42" s="164">
        <f>SUM(E41:E41)</f>
        <v>3232.16</v>
      </c>
      <c r="F42" s="164">
        <f t="shared" si="5"/>
        <v>666.71</v>
      </c>
      <c r="G42" s="166">
        <f t="shared" si="4"/>
        <v>25.988033288506895</v>
      </c>
      <c r="H42" s="164">
        <f>(C42/t1a!H42)*100</f>
        <v>31.933882939592685</v>
      </c>
      <c r="I42" s="164">
        <f>(D42/t1a!I42)*100</f>
        <v>32.025480837822613</v>
      </c>
      <c r="J42" s="164">
        <f>(E42/t1a!J42)*100</f>
        <v>32.339710237733136</v>
      </c>
      <c r="K42" s="164">
        <f t="shared" si="6"/>
        <v>0.40582729814045138</v>
      </c>
      <c r="L42" s="224"/>
    </row>
    <row r="43" spans="1:12" x14ac:dyDescent="0.2">
      <c r="A43" s="161">
        <v>34</v>
      </c>
      <c r="B43" s="162" t="s">
        <v>49</v>
      </c>
      <c r="C43" s="163">
        <v>138.41999999999999</v>
      </c>
      <c r="D43" s="163">
        <v>174.76</v>
      </c>
      <c r="E43" s="163">
        <v>186.84</v>
      </c>
      <c r="F43" s="163">
        <f t="shared" si="5"/>
        <v>48.420000000000016</v>
      </c>
      <c r="G43" s="165">
        <f t="shared" si="4"/>
        <v>34.980494148244489</v>
      </c>
      <c r="H43" s="163">
        <f>(C43/t1a!H43)*100</f>
        <v>7.1925175370226029</v>
      </c>
      <c r="I43" s="163">
        <f>(D43/t1a!I43)*100</f>
        <v>7.1107711337521566</v>
      </c>
      <c r="J43" s="163">
        <f>(E43/t1a!J43)*100</f>
        <v>6.9720320167173524</v>
      </c>
      <c r="K43" s="163">
        <f t="shared" si="6"/>
        <v>-0.22048552030525048</v>
      </c>
      <c r="L43" s="223"/>
    </row>
    <row r="44" spans="1:12" x14ac:dyDescent="0.2">
      <c r="A44" s="161">
        <v>35</v>
      </c>
      <c r="B44" s="162" t="s">
        <v>50</v>
      </c>
      <c r="C44" s="163">
        <v>85.89</v>
      </c>
      <c r="D44" s="163">
        <v>77.55</v>
      </c>
      <c r="E44" s="163">
        <v>68.650000000000006</v>
      </c>
      <c r="F44" s="163">
        <f t="shared" si="5"/>
        <v>-17.239999999999995</v>
      </c>
      <c r="G44" s="165">
        <f t="shared" si="4"/>
        <v>-20.07218535335894</v>
      </c>
      <c r="H44" s="163">
        <f>(C44/t1a!H44)*100</f>
        <v>26.19236399121737</v>
      </c>
      <c r="I44" s="163">
        <f>(D44/t1a!I44)*100</f>
        <v>21.010566242210782</v>
      </c>
      <c r="J44" s="163">
        <f>(E44/t1a!J44)*100</f>
        <v>19.252341690504238</v>
      </c>
      <c r="K44" s="163">
        <f t="shared" si="6"/>
        <v>-6.9400223007131316</v>
      </c>
      <c r="L44" s="223"/>
    </row>
    <row r="45" spans="1:12" x14ac:dyDescent="0.2">
      <c r="A45" s="161">
        <v>36</v>
      </c>
      <c r="B45" s="162" t="s">
        <v>51</v>
      </c>
      <c r="C45" s="163">
        <v>433.4</v>
      </c>
      <c r="D45" s="163">
        <v>349.72</v>
      </c>
      <c r="E45" s="163">
        <v>311.19</v>
      </c>
      <c r="F45" s="163">
        <f t="shared" si="5"/>
        <v>-122.20999999999998</v>
      </c>
      <c r="G45" s="165">
        <f t="shared" si="4"/>
        <v>-28.197969543147206</v>
      </c>
      <c r="H45" s="163">
        <f>(C45/t1a!H45)*100</f>
        <v>85.070466768735514</v>
      </c>
      <c r="I45" s="163">
        <f>(D45/t1a!I45)*100</f>
        <v>71.529084512803735</v>
      </c>
      <c r="J45" s="163">
        <f>(E45/t1a!J45)*100</f>
        <v>65.724001013770391</v>
      </c>
      <c r="K45" s="163">
        <f t="shared" si="6"/>
        <v>-19.346465754965124</v>
      </c>
      <c r="L45" s="223"/>
    </row>
    <row r="46" spans="1:12" x14ac:dyDescent="0.2">
      <c r="A46" s="161">
        <v>37</v>
      </c>
      <c r="B46" s="162" t="s">
        <v>52</v>
      </c>
      <c r="C46" s="163">
        <v>262.97000000000003</v>
      </c>
      <c r="D46" s="163">
        <v>285.06</v>
      </c>
      <c r="E46" s="163">
        <v>303.45999999999998</v>
      </c>
      <c r="F46" s="163">
        <f t="shared" si="5"/>
        <v>40.489999999999952</v>
      </c>
      <c r="G46" s="165">
        <f t="shared" si="4"/>
        <v>15.397193596227687</v>
      </c>
      <c r="H46" s="163">
        <f>(C46/t1a!H46)*100</f>
        <v>58.135473316531829</v>
      </c>
      <c r="I46" s="163">
        <f>(D46/t1a!I46)*100</f>
        <v>56.714814372687115</v>
      </c>
      <c r="J46" s="163">
        <f>(E46/t1a!J46)*100</f>
        <v>55.573665415255014</v>
      </c>
      <c r="K46" s="163">
        <f t="shared" si="6"/>
        <v>-2.5618079012768149</v>
      </c>
      <c r="L46" s="223"/>
    </row>
    <row r="47" spans="1:12" x14ac:dyDescent="0.2">
      <c r="A47" s="161">
        <v>38</v>
      </c>
      <c r="B47" s="162" t="s">
        <v>53</v>
      </c>
      <c r="C47" s="163">
        <v>127.78</v>
      </c>
      <c r="D47" s="163">
        <v>134.59</v>
      </c>
      <c r="E47" s="163">
        <v>137.44</v>
      </c>
      <c r="F47" s="163">
        <f t="shared" si="5"/>
        <v>9.6599999999999966</v>
      </c>
      <c r="G47" s="165">
        <f t="shared" si="4"/>
        <v>7.5598685240256662</v>
      </c>
      <c r="H47" s="163">
        <f>(C47/t1a!H47)*100</f>
        <v>70.282162697321382</v>
      </c>
      <c r="I47" s="163">
        <f>(D47/t1a!I47)*100</f>
        <v>57.586000342289921</v>
      </c>
      <c r="J47" s="163">
        <f>(E47/t1a!J47)*100</f>
        <v>55.922203686373436</v>
      </c>
      <c r="K47" s="163">
        <f t="shared" si="6"/>
        <v>-14.359959010947946</v>
      </c>
      <c r="L47" s="223"/>
    </row>
    <row r="48" spans="1:12" x14ac:dyDescent="0.2">
      <c r="A48" s="161">
        <v>39</v>
      </c>
      <c r="B48" s="162" t="s">
        <v>54</v>
      </c>
      <c r="C48" s="163">
        <v>109.58</v>
      </c>
      <c r="D48" s="163">
        <v>111.15</v>
      </c>
      <c r="E48" s="163">
        <v>113.66</v>
      </c>
      <c r="F48" s="163">
        <f t="shared" si="5"/>
        <v>4.0799999999999983</v>
      </c>
      <c r="G48" s="165">
        <f t="shared" si="4"/>
        <v>3.7233071728417584</v>
      </c>
      <c r="H48" s="163">
        <f>(C48/t1a!H48)*100</f>
        <v>80.936553659797625</v>
      </c>
      <c r="I48" s="163">
        <f>(D48/t1a!I48)*100</f>
        <v>82.455489614243319</v>
      </c>
      <c r="J48" s="163">
        <f>(E48/t1a!J48)*100</f>
        <v>84.669249106078652</v>
      </c>
      <c r="K48" s="163">
        <f t="shared" si="6"/>
        <v>3.7326954462810278</v>
      </c>
      <c r="L48" s="223"/>
    </row>
    <row r="49" spans="1:12" x14ac:dyDescent="0.2">
      <c r="A49" s="161">
        <v>40</v>
      </c>
      <c r="B49" s="162" t="s">
        <v>55</v>
      </c>
      <c r="C49" s="163">
        <v>128.1</v>
      </c>
      <c r="D49" s="163">
        <v>100.18</v>
      </c>
      <c r="E49" s="163">
        <v>85.91</v>
      </c>
      <c r="F49" s="163">
        <f t="shared" si="5"/>
        <v>-42.19</v>
      </c>
      <c r="G49" s="165">
        <f t="shared" si="4"/>
        <v>-32.935206869633099</v>
      </c>
      <c r="H49" s="163">
        <f>(C49/t1a!H49)*100</f>
        <v>72.842033435687469</v>
      </c>
      <c r="I49" s="163">
        <f>(D49/t1a!I49)*100</f>
        <v>62.620327540942625</v>
      </c>
      <c r="J49" s="163">
        <f>(E49/t1a!J49)*100</f>
        <v>49.53012395503027</v>
      </c>
      <c r="K49" s="163">
        <f t="shared" si="6"/>
        <v>-23.311909480657199</v>
      </c>
      <c r="L49" s="223"/>
    </row>
    <row r="50" spans="1:12" s="160" customFormat="1" x14ac:dyDescent="0.2">
      <c r="A50" s="225" t="s">
        <v>56</v>
      </c>
      <c r="B50" s="226"/>
      <c r="C50" s="164">
        <f>SUM(C43:C49)</f>
        <v>1286.1399999999999</v>
      </c>
      <c r="D50" s="164">
        <f>SUM(D43:D49)</f>
        <v>1233.01</v>
      </c>
      <c r="E50" s="164">
        <f>SUM(E43:E49)</f>
        <v>1207.1500000000003</v>
      </c>
      <c r="F50" s="164">
        <f t="shared" si="5"/>
        <v>-78.989999999999554</v>
      </c>
      <c r="G50" s="166">
        <f t="shared" si="4"/>
        <v>-6.1416331037056278</v>
      </c>
      <c r="H50" s="164">
        <f>(C50/t1a!H50)*100</f>
        <v>34.692281133337644</v>
      </c>
      <c r="I50" s="164">
        <f>(D50/t1a!I50)*100</f>
        <v>28.36579384469567</v>
      </c>
      <c r="J50" s="164">
        <f>(E50/t1a!J50)*100</f>
        <v>26.188761275822124</v>
      </c>
      <c r="K50" s="164">
        <f t="shared" si="6"/>
        <v>-8.5035198575155206</v>
      </c>
      <c r="L50" s="224"/>
    </row>
    <row r="51" spans="1:12" s="160" customFormat="1" x14ac:dyDescent="0.2">
      <c r="A51" s="225" t="s">
        <v>64</v>
      </c>
      <c r="B51" s="226"/>
      <c r="C51" s="164">
        <f>SUM(C18+C38+C40+C42+C50)</f>
        <v>23833.040000000001</v>
      </c>
      <c r="D51" s="209">
        <f t="shared" ref="D51:E51" si="7">SUM(D18+D38+D40+D42+D50)</f>
        <v>27725.89</v>
      </c>
      <c r="E51" s="209">
        <f t="shared" si="7"/>
        <v>28453.940000000002</v>
      </c>
      <c r="F51" s="164">
        <f t="shared" si="5"/>
        <v>4620.9000000000015</v>
      </c>
      <c r="G51" s="166">
        <f t="shared" si="4"/>
        <v>19.388630237686847</v>
      </c>
      <c r="H51" s="164">
        <f>(C51/t1a!H51)*100</f>
        <v>11.774451819239419</v>
      </c>
      <c r="I51" s="164">
        <f>(D51/t1a!I51)*100</f>
        <v>12.143465501094916</v>
      </c>
      <c r="J51" s="164">
        <f>(E51/t1a!J51)*100</f>
        <v>12.153370961565857</v>
      </c>
      <c r="K51" s="164">
        <f t="shared" si="6"/>
        <v>0.37891914232643842</v>
      </c>
      <c r="L51" s="224"/>
    </row>
    <row r="52" spans="1:12" x14ac:dyDescent="0.2">
      <c r="G52" s="34" t="str">
        <f t="shared" si="4"/>
        <v/>
      </c>
      <c r="L52" s="223"/>
    </row>
    <row r="53" spans="1:12" x14ac:dyDescent="0.2">
      <c r="G53" s="34" t="str">
        <f t="shared" si="4"/>
        <v/>
      </c>
      <c r="L53" s="223"/>
    </row>
  </sheetData>
  <mergeCells count="14">
    <mergeCell ref="C1:K1"/>
    <mergeCell ref="L3:L53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1:B51"/>
  </mergeCells>
  <printOptions horizontalCentered="1" verticalCentered="1"/>
  <pageMargins left="0.45866141700000002" right="0.45866141700000002" top="0.99803149599999996" bottom="0.49803149600000002" header="0.31496062992126" footer="0.31496062992126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view="pageBreakPreview" zoomScale="60" zoomScaleNormal="100" workbookViewId="0">
      <selection activeCell="D8" sqref="D8:D9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3.28515625" style="12" customWidth="1"/>
    <col min="4" max="4" width="11.7109375" style="12" customWidth="1"/>
    <col min="5" max="6" width="10.7109375" style="12" customWidth="1"/>
    <col min="7" max="7" width="10.7109375" style="34" customWidth="1"/>
    <col min="8" max="8" width="12.28515625" style="12" customWidth="1"/>
    <col min="9" max="10" width="10.7109375" style="12" customWidth="1"/>
    <col min="11" max="12" width="10.7109375" style="34" customWidth="1"/>
    <col min="13" max="16" width="0" style="12" hidden="1" customWidth="1"/>
    <col min="17" max="17" width="2.42578125" style="12" hidden="1" customWidth="1"/>
    <col min="18" max="18" width="9.28515625" style="12" customWidth="1"/>
    <col min="19" max="231" width="9.140625" style="12" customWidth="1"/>
    <col min="232" max="16384" width="9.140625" style="12"/>
  </cols>
  <sheetData>
    <row r="1" spans="1:18" s="25" customFormat="1" ht="22.35" customHeight="1" x14ac:dyDescent="0.25">
      <c r="A1" s="257" t="s">
        <v>74</v>
      </c>
      <c r="B1" s="28"/>
      <c r="C1" s="267" t="s">
        <v>210</v>
      </c>
      <c r="D1" s="267"/>
      <c r="E1" s="267"/>
      <c r="F1" s="267"/>
      <c r="G1" s="267"/>
      <c r="H1" s="267"/>
      <c r="I1" s="267"/>
      <c r="J1" s="267"/>
      <c r="K1" s="267"/>
      <c r="L1" s="267"/>
      <c r="M1" s="14"/>
      <c r="N1" s="14"/>
      <c r="O1" s="14"/>
    </row>
    <row r="2" spans="1:18" s="25" customFormat="1" ht="16.5" customHeight="1" x14ac:dyDescent="0.25">
      <c r="A2" s="14"/>
      <c r="C2" s="46" t="s">
        <v>67</v>
      </c>
      <c r="D2" s="46"/>
      <c r="E2" s="46"/>
      <c r="F2" s="46"/>
      <c r="G2" s="46"/>
      <c r="H2" s="46"/>
      <c r="I2" s="261"/>
      <c r="J2" s="261"/>
      <c r="K2" s="252" t="s">
        <v>1</v>
      </c>
      <c r="L2" s="252"/>
      <c r="M2" s="63"/>
    </row>
    <row r="3" spans="1:18" s="25" customFormat="1" ht="14.25" customHeight="1" x14ac:dyDescent="0.2">
      <c r="A3" s="218" t="s">
        <v>2</v>
      </c>
      <c r="B3" s="218" t="s">
        <v>3</v>
      </c>
      <c r="C3" s="219" t="s">
        <v>75</v>
      </c>
      <c r="D3" s="219"/>
      <c r="E3" s="219"/>
      <c r="F3" s="219"/>
      <c r="G3" s="219"/>
      <c r="H3" s="219" t="s">
        <v>76</v>
      </c>
      <c r="I3" s="219"/>
      <c r="J3" s="219"/>
      <c r="K3" s="219"/>
      <c r="L3" s="219"/>
      <c r="M3" s="229" t="s">
        <v>77</v>
      </c>
      <c r="N3" s="229"/>
      <c r="O3" s="229"/>
      <c r="P3" s="229"/>
      <c r="Q3" s="229"/>
      <c r="R3" s="220" t="s">
        <v>78</v>
      </c>
    </row>
    <row r="4" spans="1:18" s="25" customFormat="1" ht="40.5" customHeight="1" x14ac:dyDescent="0.2">
      <c r="A4" s="218"/>
      <c r="B4" s="218"/>
      <c r="C4" s="60" t="s">
        <v>7</v>
      </c>
      <c r="D4" s="60" t="s">
        <v>8</v>
      </c>
      <c r="E4" s="60" t="s">
        <v>9</v>
      </c>
      <c r="F4" s="218" t="str">
        <f>"GROWTH DURING THE YEAR " &amp;AsOn!D1</f>
        <v>GROWTH DURING THE YEAR 2024-25</v>
      </c>
      <c r="G4" s="218"/>
      <c r="H4" s="60" t="str">
        <f>C4</f>
        <v>As on  31ST MAR 24</v>
      </c>
      <c r="I4" s="60" t="str">
        <f>D4</f>
        <v>As on 31ST DEC 24</v>
      </c>
      <c r="J4" s="60" t="str">
        <f>E4</f>
        <v>As on  31ST MAR 25</v>
      </c>
      <c r="K4" s="218" t="str">
        <f>F4</f>
        <v>GROWTH DURING THE YEAR 2024-25</v>
      </c>
      <c r="L4" s="218"/>
      <c r="M4" s="60" t="s">
        <v>79</v>
      </c>
      <c r="N4" s="60" t="s">
        <v>80</v>
      </c>
      <c r="O4" s="60" t="s">
        <v>81</v>
      </c>
      <c r="P4" s="218" t="s">
        <v>82</v>
      </c>
      <c r="Q4" s="218"/>
      <c r="R4" s="220"/>
    </row>
    <row r="5" spans="1:18" s="25" customFormat="1" x14ac:dyDescent="0.2">
      <c r="A5" s="61"/>
      <c r="B5" s="61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47" t="s">
        <v>10</v>
      </c>
      <c r="G5" s="47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47" t="s">
        <v>10</v>
      </c>
      <c r="L5" s="47" t="s">
        <v>11</v>
      </c>
      <c r="M5" s="64">
        <v>39142</v>
      </c>
      <c r="N5" s="64">
        <v>39508</v>
      </c>
      <c r="O5" s="64" t="s">
        <v>83</v>
      </c>
      <c r="P5" s="47" t="s">
        <v>10</v>
      </c>
      <c r="Q5" s="47" t="s">
        <v>11</v>
      </c>
      <c r="R5" s="220"/>
    </row>
    <row r="6" spans="1:18" x14ac:dyDescent="0.2">
      <c r="A6" s="175">
        <v>1</v>
      </c>
      <c r="B6" s="176" t="s">
        <v>12</v>
      </c>
      <c r="C6" s="177">
        <v>241.97</v>
      </c>
      <c r="D6" s="177">
        <v>282.52</v>
      </c>
      <c r="E6" s="177">
        <v>298.3</v>
      </c>
      <c r="F6" s="177">
        <f t="shared" ref="F6:F37" si="2">(E6-C6)</f>
        <v>56.330000000000013</v>
      </c>
      <c r="G6" s="179">
        <f>IF(C6=0,"",(E6-C6)/C6*100)</f>
        <v>23.279745422986327</v>
      </c>
      <c r="H6" s="177">
        <v>313.67</v>
      </c>
      <c r="I6" s="177">
        <v>353.25</v>
      </c>
      <c r="J6" s="177">
        <v>372.55</v>
      </c>
      <c r="K6" s="177">
        <f t="shared" ref="K6:K37" si="3">(J6-H6)</f>
        <v>58.879999999999995</v>
      </c>
      <c r="L6" s="179">
        <f>IF(H6=0,"",(J6-H6)/H6*100)</f>
        <v>18.771320177256349</v>
      </c>
      <c r="R6" s="223"/>
    </row>
    <row r="7" spans="1:18" x14ac:dyDescent="0.2">
      <c r="A7" s="175">
        <v>2</v>
      </c>
      <c r="B7" s="176" t="s">
        <v>13</v>
      </c>
      <c r="C7" s="177">
        <v>62.06</v>
      </c>
      <c r="D7" s="177">
        <v>67.489999999999995</v>
      </c>
      <c r="E7" s="177">
        <v>98.54</v>
      </c>
      <c r="F7" s="177">
        <f t="shared" si="2"/>
        <v>36.480000000000004</v>
      </c>
      <c r="G7" s="179">
        <f t="shared" ref="G7:G53" si="4">IF(C7=0,"",(E7-C7)/C7*100)</f>
        <v>58.78182404125041</v>
      </c>
      <c r="H7" s="177">
        <v>73.650000000000006</v>
      </c>
      <c r="I7" s="177">
        <v>85.98</v>
      </c>
      <c r="J7" s="177">
        <v>221.98</v>
      </c>
      <c r="K7" s="177">
        <f t="shared" si="3"/>
        <v>148.32999999999998</v>
      </c>
      <c r="L7" s="179">
        <f t="shared" ref="L7:L53" si="5">IF(H7=0,"",(J7-H7)/H7*100)</f>
        <v>201.39850644942291</v>
      </c>
      <c r="R7" s="223"/>
    </row>
    <row r="8" spans="1:18" x14ac:dyDescent="0.2">
      <c r="A8" s="175">
        <v>3</v>
      </c>
      <c r="B8" s="176" t="s">
        <v>14</v>
      </c>
      <c r="C8" s="177">
        <v>9.31</v>
      </c>
      <c r="D8" s="177">
        <v>10.029999999999999</v>
      </c>
      <c r="E8" s="177">
        <v>10.01</v>
      </c>
      <c r="F8" s="177">
        <f t="shared" si="2"/>
        <v>0.69999999999999929</v>
      </c>
      <c r="G8" s="179">
        <f t="shared" si="4"/>
        <v>7.5187969924811959</v>
      </c>
      <c r="H8" s="177">
        <v>10.51</v>
      </c>
      <c r="I8" s="177">
        <v>12.6</v>
      </c>
      <c r="J8" s="177">
        <v>13.14</v>
      </c>
      <c r="K8" s="177">
        <f t="shared" si="3"/>
        <v>2.6300000000000008</v>
      </c>
      <c r="L8" s="179">
        <f t="shared" si="5"/>
        <v>25.023786869647964</v>
      </c>
      <c r="R8" s="223"/>
    </row>
    <row r="9" spans="1:18" x14ac:dyDescent="0.2">
      <c r="A9" s="175">
        <v>4</v>
      </c>
      <c r="B9" s="176" t="s">
        <v>15</v>
      </c>
      <c r="C9" s="177">
        <v>96.1</v>
      </c>
      <c r="D9" s="177">
        <v>105.04</v>
      </c>
      <c r="E9" s="177">
        <v>106.7</v>
      </c>
      <c r="F9" s="177">
        <f t="shared" si="2"/>
        <v>10.600000000000009</v>
      </c>
      <c r="G9" s="179">
        <f t="shared" si="4"/>
        <v>11.030176899063484</v>
      </c>
      <c r="H9" s="177">
        <v>88</v>
      </c>
      <c r="I9" s="177">
        <v>94.65</v>
      </c>
      <c r="J9" s="177">
        <v>96.37</v>
      </c>
      <c r="K9" s="177">
        <f t="shared" si="3"/>
        <v>8.3700000000000045</v>
      </c>
      <c r="L9" s="179">
        <f t="shared" si="5"/>
        <v>9.511363636363642</v>
      </c>
      <c r="R9" s="223"/>
    </row>
    <row r="10" spans="1:18" x14ac:dyDescent="0.2">
      <c r="A10" s="175">
        <v>5</v>
      </c>
      <c r="B10" s="176" t="s">
        <v>16</v>
      </c>
      <c r="C10" s="177">
        <v>152.72999999999999</v>
      </c>
      <c r="D10" s="177">
        <v>153.30000000000001</v>
      </c>
      <c r="E10" s="177">
        <v>151.56</v>
      </c>
      <c r="F10" s="177">
        <f t="shared" si="2"/>
        <v>-1.1699999999999875</v>
      </c>
      <c r="G10" s="179">
        <f t="shared" si="4"/>
        <v>-0.76605774896876033</v>
      </c>
      <c r="H10" s="177">
        <v>222.88</v>
      </c>
      <c r="I10" s="177">
        <v>230.78</v>
      </c>
      <c r="J10" s="177">
        <v>224.19</v>
      </c>
      <c r="K10" s="177">
        <f t="shared" si="3"/>
        <v>1.3100000000000023</v>
      </c>
      <c r="L10" s="179">
        <f t="shared" si="5"/>
        <v>0.58776022972002973</v>
      </c>
      <c r="R10" s="223"/>
    </row>
    <row r="11" spans="1:18" x14ac:dyDescent="0.2">
      <c r="A11" s="175">
        <v>6</v>
      </c>
      <c r="B11" s="176" t="s">
        <v>17</v>
      </c>
      <c r="C11" s="177">
        <v>60.37</v>
      </c>
      <c r="D11" s="177">
        <v>57.78</v>
      </c>
      <c r="E11" s="177">
        <v>58.03</v>
      </c>
      <c r="F11" s="177">
        <f t="shared" si="2"/>
        <v>-2.3399999999999963</v>
      </c>
      <c r="G11" s="179">
        <f t="shared" si="4"/>
        <v>-3.8760973993705421</v>
      </c>
      <c r="H11" s="177">
        <v>53.3</v>
      </c>
      <c r="I11" s="177">
        <v>54.54</v>
      </c>
      <c r="J11" s="177">
        <v>52.96</v>
      </c>
      <c r="K11" s="177">
        <f t="shared" si="3"/>
        <v>-0.33999999999999631</v>
      </c>
      <c r="L11" s="179">
        <f t="shared" si="5"/>
        <v>-0.63789868667916749</v>
      </c>
      <c r="R11" s="223"/>
    </row>
    <row r="12" spans="1:18" x14ac:dyDescent="0.2">
      <c r="A12" s="175">
        <v>7</v>
      </c>
      <c r="B12" s="176" t="s">
        <v>18</v>
      </c>
      <c r="C12" s="177">
        <v>7.56</v>
      </c>
      <c r="D12" s="177">
        <v>7.48</v>
      </c>
      <c r="E12" s="177">
        <v>7.24</v>
      </c>
      <c r="F12" s="177">
        <f t="shared" si="2"/>
        <v>-0.3199999999999994</v>
      </c>
      <c r="G12" s="179">
        <f t="shared" si="4"/>
        <v>-4.2328042328042246</v>
      </c>
      <c r="H12" s="177">
        <v>10.62</v>
      </c>
      <c r="I12" s="177">
        <v>10.06</v>
      </c>
      <c r="J12" s="177">
        <v>9.6300000000000008</v>
      </c>
      <c r="K12" s="177">
        <f t="shared" si="3"/>
        <v>-0.98999999999999844</v>
      </c>
      <c r="L12" s="179">
        <f t="shared" si="5"/>
        <v>-9.3220338983050706</v>
      </c>
      <c r="R12" s="223"/>
    </row>
    <row r="13" spans="1:18" x14ac:dyDescent="0.2">
      <c r="A13" s="175">
        <v>8</v>
      </c>
      <c r="B13" s="176" t="s">
        <v>19</v>
      </c>
      <c r="C13" s="177">
        <v>1.77</v>
      </c>
      <c r="D13" s="177">
        <v>2</v>
      </c>
      <c r="E13" s="177">
        <v>1.97</v>
      </c>
      <c r="F13" s="177">
        <f t="shared" si="2"/>
        <v>0.19999999999999996</v>
      </c>
      <c r="G13" s="179">
        <f t="shared" si="4"/>
        <v>11.299435028248585</v>
      </c>
      <c r="H13" s="177">
        <v>2.2599999999999998</v>
      </c>
      <c r="I13" s="177">
        <v>2.5299999999999998</v>
      </c>
      <c r="J13" s="177">
        <v>2.88</v>
      </c>
      <c r="K13" s="177">
        <f t="shared" si="3"/>
        <v>0.62000000000000011</v>
      </c>
      <c r="L13" s="179">
        <f t="shared" si="5"/>
        <v>27.433628318584081</v>
      </c>
      <c r="R13" s="223"/>
    </row>
    <row r="14" spans="1:18" x14ac:dyDescent="0.2">
      <c r="A14" s="175">
        <v>9</v>
      </c>
      <c r="B14" s="176" t="s">
        <v>20</v>
      </c>
      <c r="C14" s="177">
        <v>157.26</v>
      </c>
      <c r="D14" s="177">
        <v>178.97</v>
      </c>
      <c r="E14" s="177">
        <v>177.98</v>
      </c>
      <c r="F14" s="177">
        <f t="shared" si="2"/>
        <v>20.72</v>
      </c>
      <c r="G14" s="179">
        <f t="shared" si="4"/>
        <v>13.175632710161517</v>
      </c>
      <c r="H14" s="177">
        <v>239.17</v>
      </c>
      <c r="I14" s="177">
        <v>283.7</v>
      </c>
      <c r="J14" s="177">
        <v>268.95</v>
      </c>
      <c r="K14" s="177">
        <f t="shared" si="3"/>
        <v>29.78</v>
      </c>
      <c r="L14" s="179">
        <f t="shared" si="5"/>
        <v>12.451394405652884</v>
      </c>
      <c r="R14" s="223"/>
    </row>
    <row r="15" spans="1:18" x14ac:dyDescent="0.2">
      <c r="A15" s="175">
        <v>10</v>
      </c>
      <c r="B15" s="176" t="s">
        <v>21</v>
      </c>
      <c r="C15" s="177">
        <v>2104.67</v>
      </c>
      <c r="D15" s="177">
        <v>2297.59</v>
      </c>
      <c r="E15" s="177">
        <v>2332.04</v>
      </c>
      <c r="F15" s="177">
        <f t="shared" si="2"/>
        <v>227.36999999999989</v>
      </c>
      <c r="G15" s="179">
        <f t="shared" si="4"/>
        <v>10.803118778715898</v>
      </c>
      <c r="H15" s="177">
        <v>3482.09</v>
      </c>
      <c r="I15" s="177">
        <v>3837.65</v>
      </c>
      <c r="J15" s="177">
        <v>3996.32</v>
      </c>
      <c r="K15" s="177">
        <f t="shared" si="3"/>
        <v>514.23</v>
      </c>
      <c r="L15" s="179">
        <f t="shared" si="5"/>
        <v>14.767854937695466</v>
      </c>
      <c r="R15" s="223"/>
    </row>
    <row r="16" spans="1:18" x14ac:dyDescent="0.2">
      <c r="A16" s="175">
        <v>11</v>
      </c>
      <c r="B16" s="176" t="s">
        <v>22</v>
      </c>
      <c r="C16" s="177">
        <v>61.76</v>
      </c>
      <c r="D16" s="177">
        <v>69.84</v>
      </c>
      <c r="E16" s="177">
        <v>74.22</v>
      </c>
      <c r="F16" s="177">
        <f t="shared" si="2"/>
        <v>12.46</v>
      </c>
      <c r="G16" s="179">
        <f t="shared" si="4"/>
        <v>20.174870466321245</v>
      </c>
      <c r="H16" s="177">
        <v>58.47</v>
      </c>
      <c r="I16" s="177">
        <v>63.89</v>
      </c>
      <c r="J16" s="177">
        <v>66.209999999999994</v>
      </c>
      <c r="K16" s="177">
        <f t="shared" si="3"/>
        <v>7.7399999999999949</v>
      </c>
      <c r="L16" s="179">
        <f t="shared" si="5"/>
        <v>13.237557721908663</v>
      </c>
      <c r="R16" s="223"/>
    </row>
    <row r="17" spans="1:18" x14ac:dyDescent="0.2">
      <c r="A17" s="175">
        <v>12</v>
      </c>
      <c r="B17" s="176" t="s">
        <v>23</v>
      </c>
      <c r="C17" s="177">
        <v>87.06</v>
      </c>
      <c r="D17" s="177">
        <v>98.53</v>
      </c>
      <c r="E17" s="177">
        <v>100.51</v>
      </c>
      <c r="F17" s="177">
        <f t="shared" si="2"/>
        <v>13.450000000000003</v>
      </c>
      <c r="G17" s="179">
        <f t="shared" si="4"/>
        <v>15.449115552492538</v>
      </c>
      <c r="H17" s="177">
        <v>101.81</v>
      </c>
      <c r="I17" s="177">
        <v>105.92</v>
      </c>
      <c r="J17" s="177">
        <v>106.51</v>
      </c>
      <c r="K17" s="177">
        <f t="shared" si="3"/>
        <v>4.7000000000000028</v>
      </c>
      <c r="L17" s="179">
        <f t="shared" si="5"/>
        <v>4.6164423926922726</v>
      </c>
      <c r="R17" s="223"/>
    </row>
    <row r="18" spans="1:18" s="174" customFormat="1" x14ac:dyDescent="0.2">
      <c r="A18" s="225" t="s">
        <v>24</v>
      </c>
      <c r="B18" s="226"/>
      <c r="C18" s="178">
        <f>SUM(C6:C17)</f>
        <v>3042.6200000000003</v>
      </c>
      <c r="D18" s="178">
        <f>SUM(D6:D17)</f>
        <v>3330.5700000000006</v>
      </c>
      <c r="E18" s="178">
        <f>SUM(E6:E17)</f>
        <v>3417.1</v>
      </c>
      <c r="F18" s="178">
        <f t="shared" si="2"/>
        <v>374.47999999999956</v>
      </c>
      <c r="G18" s="180">
        <f t="shared" si="4"/>
        <v>12.30781366059513</v>
      </c>
      <c r="H18" s="178">
        <f>SUM(H6:H17)</f>
        <v>4656.43</v>
      </c>
      <c r="I18" s="178">
        <f>SUM(I6:I17)</f>
        <v>5135.55</v>
      </c>
      <c r="J18" s="178">
        <f>SUM(J6:J17)</f>
        <v>5431.6900000000005</v>
      </c>
      <c r="K18" s="178">
        <f t="shared" si="3"/>
        <v>775.26000000000022</v>
      </c>
      <c r="L18" s="180">
        <f t="shared" si="5"/>
        <v>16.649235573175162</v>
      </c>
      <c r="R18" s="224"/>
    </row>
    <row r="19" spans="1:18" x14ac:dyDescent="0.2">
      <c r="A19" s="175">
        <v>13</v>
      </c>
      <c r="B19" s="176" t="s">
        <v>25</v>
      </c>
      <c r="C19" s="177">
        <v>51.64</v>
      </c>
      <c r="D19" s="177">
        <v>41.36</v>
      </c>
      <c r="E19" s="177">
        <v>38.200000000000003</v>
      </c>
      <c r="F19" s="177">
        <f t="shared" si="2"/>
        <v>-13.439999999999998</v>
      </c>
      <c r="G19" s="179">
        <f t="shared" si="4"/>
        <v>-26.026336173508902</v>
      </c>
      <c r="H19" s="177">
        <v>88.89</v>
      </c>
      <c r="I19" s="177">
        <v>74.69</v>
      </c>
      <c r="J19" s="177">
        <v>70.2</v>
      </c>
      <c r="K19" s="177">
        <f t="shared" si="3"/>
        <v>-18.689999999999998</v>
      </c>
      <c r="L19" s="179">
        <f t="shared" si="5"/>
        <v>-21.025987175160306</v>
      </c>
      <c r="R19" s="223"/>
    </row>
    <row r="20" spans="1:18" x14ac:dyDescent="0.2">
      <c r="A20" s="175">
        <v>14</v>
      </c>
      <c r="B20" s="176" t="s">
        <v>26</v>
      </c>
      <c r="C20" s="177">
        <v>26.64</v>
      </c>
      <c r="D20" s="177">
        <v>21.66</v>
      </c>
      <c r="E20" s="177">
        <v>19.829999999999998</v>
      </c>
      <c r="F20" s="177">
        <f t="shared" si="2"/>
        <v>-6.8100000000000023</v>
      </c>
      <c r="G20" s="179">
        <f t="shared" si="4"/>
        <v>-25.563063063063069</v>
      </c>
      <c r="H20" s="177">
        <v>14.05</v>
      </c>
      <c r="I20" s="177">
        <v>10.76</v>
      </c>
      <c r="J20" s="177">
        <v>10.14</v>
      </c>
      <c r="K20" s="177">
        <f t="shared" si="3"/>
        <v>-3.91</v>
      </c>
      <c r="L20" s="179">
        <f t="shared" si="5"/>
        <v>-27.82918149466192</v>
      </c>
      <c r="R20" s="223"/>
    </row>
    <row r="21" spans="1:18" x14ac:dyDescent="0.2">
      <c r="A21" s="175">
        <v>15</v>
      </c>
      <c r="B21" s="176" t="s">
        <v>27</v>
      </c>
      <c r="C21" s="177">
        <v>0</v>
      </c>
      <c r="D21" s="177">
        <v>0</v>
      </c>
      <c r="E21" s="177">
        <v>0</v>
      </c>
      <c r="F21" s="177">
        <f t="shared" si="2"/>
        <v>0</v>
      </c>
      <c r="G21" s="179">
        <v>0</v>
      </c>
      <c r="H21" s="177">
        <v>0</v>
      </c>
      <c r="I21" s="177">
        <v>0</v>
      </c>
      <c r="J21" s="177">
        <v>0</v>
      </c>
      <c r="K21" s="177">
        <f t="shared" si="3"/>
        <v>0</v>
      </c>
      <c r="L21" s="179">
        <v>0</v>
      </c>
      <c r="R21" s="223"/>
    </row>
    <row r="22" spans="1:18" x14ac:dyDescent="0.2">
      <c r="A22" s="175">
        <v>16</v>
      </c>
      <c r="B22" s="176" t="s">
        <v>28</v>
      </c>
      <c r="C22" s="177">
        <v>0.01</v>
      </c>
      <c r="D22" s="177">
        <v>0.03</v>
      </c>
      <c r="E22" s="177">
        <v>0</v>
      </c>
      <c r="F22" s="177">
        <f t="shared" si="2"/>
        <v>-0.01</v>
      </c>
      <c r="G22" s="179">
        <f t="shared" si="4"/>
        <v>-100</v>
      </c>
      <c r="H22" s="177">
        <v>0</v>
      </c>
      <c r="I22" s="177">
        <v>0</v>
      </c>
      <c r="J22" s="177">
        <v>0</v>
      </c>
      <c r="K22" s="177">
        <f t="shared" si="3"/>
        <v>0</v>
      </c>
      <c r="L22" s="210">
        <v>0</v>
      </c>
      <c r="R22" s="223"/>
    </row>
    <row r="23" spans="1:18" x14ac:dyDescent="0.2">
      <c r="A23" s="175">
        <v>17</v>
      </c>
      <c r="B23" s="176" t="s">
        <v>29</v>
      </c>
      <c r="C23" s="177">
        <v>4.1399999999999997</v>
      </c>
      <c r="D23" s="177">
        <v>4.78</v>
      </c>
      <c r="E23" s="177">
        <v>4.6500000000000004</v>
      </c>
      <c r="F23" s="177">
        <f t="shared" si="2"/>
        <v>0.51000000000000068</v>
      </c>
      <c r="G23" s="179">
        <f t="shared" si="4"/>
        <v>12.318840579710162</v>
      </c>
      <c r="H23" s="177">
        <v>2.31</v>
      </c>
      <c r="I23" s="177">
        <v>2.1</v>
      </c>
      <c r="J23" s="177">
        <v>2.0299999999999998</v>
      </c>
      <c r="K23" s="177">
        <f t="shared" si="3"/>
        <v>-0.28000000000000025</v>
      </c>
      <c r="L23" s="179">
        <f t="shared" si="5"/>
        <v>-12.121212121212132</v>
      </c>
      <c r="R23" s="223"/>
    </row>
    <row r="24" spans="1:18" x14ac:dyDescent="0.2">
      <c r="A24" s="175">
        <v>18</v>
      </c>
      <c r="B24" s="176" t="s">
        <v>30</v>
      </c>
      <c r="C24" s="177">
        <v>102.72</v>
      </c>
      <c r="D24" s="177">
        <v>132.18</v>
      </c>
      <c r="E24" s="177">
        <v>144.03</v>
      </c>
      <c r="F24" s="177">
        <f t="shared" si="2"/>
        <v>41.31</v>
      </c>
      <c r="G24" s="179">
        <f t="shared" si="4"/>
        <v>40.216121495327108</v>
      </c>
      <c r="H24" s="177">
        <v>259.5</v>
      </c>
      <c r="I24" s="177">
        <v>298.05</v>
      </c>
      <c r="J24" s="177">
        <v>320.02</v>
      </c>
      <c r="K24" s="177">
        <f t="shared" si="3"/>
        <v>60.519999999999982</v>
      </c>
      <c r="L24" s="179">
        <f t="shared" si="5"/>
        <v>23.321772639691709</v>
      </c>
      <c r="R24" s="223"/>
    </row>
    <row r="25" spans="1:18" x14ac:dyDescent="0.2">
      <c r="A25" s="175">
        <v>19</v>
      </c>
      <c r="B25" s="176" t="s">
        <v>31</v>
      </c>
      <c r="C25" s="177">
        <v>218.68</v>
      </c>
      <c r="D25" s="177">
        <v>213.84</v>
      </c>
      <c r="E25" s="177">
        <v>207.46</v>
      </c>
      <c r="F25" s="177">
        <f t="shared" si="2"/>
        <v>-11.219999999999999</v>
      </c>
      <c r="G25" s="179">
        <f t="shared" si="4"/>
        <v>-5.1307847082494966</v>
      </c>
      <c r="H25" s="177">
        <v>352.38</v>
      </c>
      <c r="I25" s="177">
        <v>341.55</v>
      </c>
      <c r="J25" s="177">
        <v>342.31</v>
      </c>
      <c r="K25" s="177">
        <f t="shared" si="3"/>
        <v>-10.069999999999993</v>
      </c>
      <c r="L25" s="179">
        <f t="shared" si="5"/>
        <v>-2.8577104262443935</v>
      </c>
      <c r="R25" s="223"/>
    </row>
    <row r="26" spans="1:18" x14ac:dyDescent="0.2">
      <c r="A26" s="175">
        <v>20</v>
      </c>
      <c r="B26" s="176" t="s">
        <v>32</v>
      </c>
      <c r="C26" s="177">
        <v>69.38</v>
      </c>
      <c r="D26" s="177">
        <v>76.66</v>
      </c>
      <c r="E26" s="177">
        <v>76.760000000000005</v>
      </c>
      <c r="F26" s="177">
        <f t="shared" si="2"/>
        <v>7.3800000000000097</v>
      </c>
      <c r="G26" s="179">
        <f t="shared" si="4"/>
        <v>10.637071202075541</v>
      </c>
      <c r="H26" s="177">
        <v>63.9</v>
      </c>
      <c r="I26" s="177">
        <v>67.459999999999994</v>
      </c>
      <c r="J26" s="177">
        <v>68.83</v>
      </c>
      <c r="K26" s="177">
        <f t="shared" si="3"/>
        <v>4.93</v>
      </c>
      <c r="L26" s="179">
        <f t="shared" si="5"/>
        <v>7.7151799687010953</v>
      </c>
      <c r="R26" s="223"/>
    </row>
    <row r="27" spans="1:18" x14ac:dyDescent="0.2">
      <c r="A27" s="175">
        <v>21</v>
      </c>
      <c r="B27" s="176" t="s">
        <v>33</v>
      </c>
      <c r="C27" s="177">
        <v>149.11000000000001</v>
      </c>
      <c r="D27" s="177">
        <v>169.09</v>
      </c>
      <c r="E27" s="177">
        <v>175.05</v>
      </c>
      <c r="F27" s="177">
        <f t="shared" si="2"/>
        <v>25.939999999999998</v>
      </c>
      <c r="G27" s="179">
        <f t="shared" si="4"/>
        <v>17.396552880423847</v>
      </c>
      <c r="H27" s="177">
        <v>111.37</v>
      </c>
      <c r="I27" s="177">
        <v>123.73</v>
      </c>
      <c r="J27" s="177">
        <v>123.1</v>
      </c>
      <c r="K27" s="177">
        <f t="shared" si="3"/>
        <v>11.72999999999999</v>
      </c>
      <c r="L27" s="179">
        <f t="shared" si="5"/>
        <v>10.532459369668661</v>
      </c>
      <c r="R27" s="223"/>
    </row>
    <row r="28" spans="1:18" x14ac:dyDescent="0.2">
      <c r="A28" s="175">
        <v>22</v>
      </c>
      <c r="B28" s="176" t="s">
        <v>34</v>
      </c>
      <c r="C28" s="177">
        <v>118.29</v>
      </c>
      <c r="D28" s="177">
        <v>118.54</v>
      </c>
      <c r="E28" s="177">
        <v>116.48</v>
      </c>
      <c r="F28" s="177">
        <f t="shared" si="2"/>
        <v>-1.8100000000000023</v>
      </c>
      <c r="G28" s="179">
        <f t="shared" si="4"/>
        <v>-1.5301377969397261</v>
      </c>
      <c r="H28" s="177">
        <v>208.54</v>
      </c>
      <c r="I28" s="177">
        <v>190.44</v>
      </c>
      <c r="J28" s="177">
        <v>189.93</v>
      </c>
      <c r="K28" s="177">
        <f t="shared" si="3"/>
        <v>-18.609999999999985</v>
      </c>
      <c r="L28" s="179">
        <f t="shared" si="5"/>
        <v>-8.9239474441354112</v>
      </c>
      <c r="R28" s="223"/>
    </row>
    <row r="29" spans="1:18" x14ac:dyDescent="0.2">
      <c r="A29" s="175">
        <v>23</v>
      </c>
      <c r="B29" s="176" t="s">
        <v>35</v>
      </c>
      <c r="C29" s="177">
        <v>0</v>
      </c>
      <c r="D29" s="177">
        <v>0.1</v>
      </c>
      <c r="E29" s="177">
        <v>0.1</v>
      </c>
      <c r="F29" s="177">
        <f t="shared" si="2"/>
        <v>0.1</v>
      </c>
      <c r="G29" s="179">
        <v>0</v>
      </c>
      <c r="H29" s="177">
        <v>0</v>
      </c>
      <c r="I29" s="177">
        <v>0.03</v>
      </c>
      <c r="J29" s="177">
        <v>0.03</v>
      </c>
      <c r="K29" s="177">
        <f t="shared" si="3"/>
        <v>0.03</v>
      </c>
      <c r="L29" s="179">
        <v>0</v>
      </c>
      <c r="R29" s="223"/>
    </row>
    <row r="30" spans="1:18" x14ac:dyDescent="0.2">
      <c r="A30" s="175">
        <v>24</v>
      </c>
      <c r="B30" s="176" t="s">
        <v>36</v>
      </c>
      <c r="C30" s="177">
        <v>0.42</v>
      </c>
      <c r="D30" s="177">
        <v>0.42</v>
      </c>
      <c r="E30" s="177">
        <v>0.42</v>
      </c>
      <c r="F30" s="177">
        <f t="shared" si="2"/>
        <v>0</v>
      </c>
      <c r="G30" s="179">
        <f t="shared" si="4"/>
        <v>0</v>
      </c>
      <c r="H30" s="177">
        <v>0</v>
      </c>
      <c r="I30" s="177">
        <v>0</v>
      </c>
      <c r="J30" s="177">
        <v>0</v>
      </c>
      <c r="K30" s="177">
        <f t="shared" si="3"/>
        <v>0</v>
      </c>
      <c r="L30" s="210">
        <v>0</v>
      </c>
      <c r="R30" s="223"/>
    </row>
    <row r="31" spans="1:18" x14ac:dyDescent="0.2">
      <c r="A31" s="175">
        <v>25</v>
      </c>
      <c r="B31" s="176" t="s">
        <v>37</v>
      </c>
      <c r="C31" s="177">
        <v>2.92</v>
      </c>
      <c r="D31" s="177">
        <v>2.58</v>
      </c>
      <c r="E31" s="177">
        <v>2.41</v>
      </c>
      <c r="F31" s="177">
        <f t="shared" si="2"/>
        <v>-0.50999999999999979</v>
      </c>
      <c r="G31" s="179">
        <f t="shared" si="4"/>
        <v>-17.465753424657528</v>
      </c>
      <c r="H31" s="177">
        <v>0</v>
      </c>
      <c r="I31" s="177">
        <v>0</v>
      </c>
      <c r="J31" s="177">
        <v>0</v>
      </c>
      <c r="K31" s="177">
        <f t="shared" si="3"/>
        <v>0</v>
      </c>
      <c r="L31" s="210">
        <v>0</v>
      </c>
      <c r="R31" s="223"/>
    </row>
    <row r="32" spans="1:18" x14ac:dyDescent="0.2">
      <c r="A32" s="175">
        <v>26</v>
      </c>
      <c r="B32" s="176" t="s">
        <v>38</v>
      </c>
      <c r="C32" s="177">
        <v>64.81</v>
      </c>
      <c r="D32" s="177">
        <v>79.010000000000005</v>
      </c>
      <c r="E32" s="177">
        <v>78.709999999999994</v>
      </c>
      <c r="F32" s="177">
        <f t="shared" si="2"/>
        <v>13.899999999999991</v>
      </c>
      <c r="G32" s="179">
        <f t="shared" si="4"/>
        <v>21.447307514272477</v>
      </c>
      <c r="H32" s="177">
        <v>97.63</v>
      </c>
      <c r="I32" s="177">
        <v>124.48</v>
      </c>
      <c r="J32" s="177">
        <v>128.88999999999999</v>
      </c>
      <c r="K32" s="177">
        <f t="shared" si="3"/>
        <v>31.259999999999991</v>
      </c>
      <c r="L32" s="179">
        <f t="shared" si="5"/>
        <v>32.018846665983808</v>
      </c>
      <c r="R32" s="223"/>
    </row>
    <row r="33" spans="1:18" x14ac:dyDescent="0.2">
      <c r="A33" s="175">
        <v>27</v>
      </c>
      <c r="B33" s="176" t="s">
        <v>39</v>
      </c>
      <c r="C33" s="177">
        <v>0</v>
      </c>
      <c r="D33" s="177">
        <v>0</v>
      </c>
      <c r="E33" s="177">
        <v>0</v>
      </c>
      <c r="F33" s="177">
        <f t="shared" si="2"/>
        <v>0</v>
      </c>
      <c r="G33" s="179">
        <v>0</v>
      </c>
      <c r="H33" s="177">
        <v>0</v>
      </c>
      <c r="I33" s="177">
        <v>0</v>
      </c>
      <c r="J33" s="177">
        <v>0</v>
      </c>
      <c r="K33" s="177">
        <f t="shared" si="3"/>
        <v>0</v>
      </c>
      <c r="L33" s="179">
        <v>0</v>
      </c>
      <c r="R33" s="223"/>
    </row>
    <row r="34" spans="1:18" x14ac:dyDescent="0.2">
      <c r="A34" s="175">
        <v>28</v>
      </c>
      <c r="B34" s="176" t="s">
        <v>40</v>
      </c>
      <c r="C34" s="177">
        <v>32.31</v>
      </c>
      <c r="D34" s="177">
        <v>45.5</v>
      </c>
      <c r="E34" s="177">
        <v>44.65</v>
      </c>
      <c r="F34" s="177">
        <f t="shared" si="2"/>
        <v>12.339999999999996</v>
      </c>
      <c r="G34" s="179">
        <f t="shared" si="4"/>
        <v>38.192510058805304</v>
      </c>
      <c r="H34" s="177">
        <v>89.9</v>
      </c>
      <c r="I34" s="177">
        <v>142.83000000000001</v>
      </c>
      <c r="J34" s="177">
        <v>142.97999999999999</v>
      </c>
      <c r="K34" s="177">
        <f t="shared" si="3"/>
        <v>53.079999999999984</v>
      </c>
      <c r="L34" s="179">
        <f t="shared" si="5"/>
        <v>59.043381535038911</v>
      </c>
      <c r="R34" s="223"/>
    </row>
    <row r="35" spans="1:18" x14ac:dyDescent="0.2">
      <c r="A35" s="175">
        <v>29</v>
      </c>
      <c r="B35" s="176" t="s">
        <v>41</v>
      </c>
      <c r="C35" s="177">
        <v>0.05</v>
      </c>
      <c r="D35" s="177">
        <v>0.09</v>
      </c>
      <c r="E35" s="177">
        <v>0.09</v>
      </c>
      <c r="F35" s="177">
        <f t="shared" si="2"/>
        <v>3.9999999999999994E-2</v>
      </c>
      <c r="G35" s="179">
        <f t="shared" si="4"/>
        <v>79.999999999999986</v>
      </c>
      <c r="H35" s="177">
        <v>0</v>
      </c>
      <c r="I35" s="177">
        <v>0.01</v>
      </c>
      <c r="J35" s="177">
        <v>0.01</v>
      </c>
      <c r="K35" s="177">
        <f t="shared" si="3"/>
        <v>0.01</v>
      </c>
      <c r="L35" s="179">
        <v>0</v>
      </c>
      <c r="R35" s="223"/>
    </row>
    <row r="36" spans="1:18" x14ac:dyDescent="0.2">
      <c r="A36" s="175">
        <v>30</v>
      </c>
      <c r="B36" s="176" t="s">
        <v>42</v>
      </c>
      <c r="C36" s="177">
        <v>0</v>
      </c>
      <c r="D36" s="177">
        <v>0</v>
      </c>
      <c r="E36" s="177">
        <v>0</v>
      </c>
      <c r="F36" s="177">
        <f t="shared" si="2"/>
        <v>0</v>
      </c>
      <c r="G36" s="179">
        <v>0</v>
      </c>
      <c r="H36" s="177">
        <v>0</v>
      </c>
      <c r="I36" s="177">
        <v>0</v>
      </c>
      <c r="J36" s="177">
        <v>0</v>
      </c>
      <c r="K36" s="177">
        <f t="shared" si="3"/>
        <v>0</v>
      </c>
      <c r="L36" s="179">
        <v>0</v>
      </c>
      <c r="R36" s="223"/>
    </row>
    <row r="37" spans="1:18" x14ac:dyDescent="0.2">
      <c r="A37" s="175">
        <v>31</v>
      </c>
      <c r="B37" s="176" t="s">
        <v>43</v>
      </c>
      <c r="C37" s="177">
        <v>5.27</v>
      </c>
      <c r="D37" s="177">
        <v>8.64</v>
      </c>
      <c r="E37" s="177">
        <v>10.16</v>
      </c>
      <c r="F37" s="177">
        <f t="shared" si="2"/>
        <v>4.8900000000000006</v>
      </c>
      <c r="G37" s="179">
        <f t="shared" si="4"/>
        <v>92.789373814041767</v>
      </c>
      <c r="H37" s="177">
        <v>1.81</v>
      </c>
      <c r="I37" s="177">
        <v>3.12</v>
      </c>
      <c r="J37" s="177">
        <v>4.71</v>
      </c>
      <c r="K37" s="177">
        <f t="shared" si="3"/>
        <v>2.9</v>
      </c>
      <c r="L37" s="179">
        <f t="shared" si="5"/>
        <v>160.2209944751381</v>
      </c>
      <c r="R37" s="223"/>
    </row>
    <row r="38" spans="1:18" s="174" customFormat="1" x14ac:dyDescent="0.2">
      <c r="A38" s="225" t="s">
        <v>44</v>
      </c>
      <c r="B38" s="226"/>
      <c r="C38" s="178">
        <f>SUM(C19:C37)</f>
        <v>846.38999999999987</v>
      </c>
      <c r="D38" s="178">
        <f>SUM(D19:D37)</f>
        <v>914.48</v>
      </c>
      <c r="E38" s="178">
        <f>SUM(E19:E37)</f>
        <v>919</v>
      </c>
      <c r="F38" s="178">
        <f t="shared" ref="F38:F51" si="6">(E38-C38)</f>
        <v>72.610000000000127</v>
      </c>
      <c r="G38" s="180">
        <f t="shared" si="4"/>
        <v>8.5787875565637766</v>
      </c>
      <c r="H38" s="178">
        <f>SUM(H19:H37)</f>
        <v>1290.2800000000002</v>
      </c>
      <c r="I38" s="178">
        <f>SUM(I19:I37)</f>
        <v>1379.25</v>
      </c>
      <c r="J38" s="178">
        <f>SUM(J19:J37)</f>
        <v>1403.18</v>
      </c>
      <c r="K38" s="178">
        <f t="shared" ref="K38:K51" si="7">(J38-H38)</f>
        <v>112.89999999999986</v>
      </c>
      <c r="L38" s="180">
        <f t="shared" si="5"/>
        <v>8.7500387512787796</v>
      </c>
      <c r="R38" s="224"/>
    </row>
    <row r="39" spans="1:18" x14ac:dyDescent="0.2">
      <c r="A39" s="175">
        <v>32</v>
      </c>
      <c r="B39" s="176" t="s">
        <v>45</v>
      </c>
      <c r="C39" s="177">
        <v>418.2</v>
      </c>
      <c r="D39" s="177">
        <v>918.89</v>
      </c>
      <c r="E39" s="177">
        <v>521.75</v>
      </c>
      <c r="F39" s="177">
        <f t="shared" si="6"/>
        <v>103.55000000000001</v>
      </c>
      <c r="G39" s="179">
        <f t="shared" si="4"/>
        <v>24.760879961740798</v>
      </c>
      <c r="H39" s="177">
        <v>614.19000000000005</v>
      </c>
      <c r="I39" s="177">
        <v>1180.93</v>
      </c>
      <c r="J39" s="177">
        <v>785.94</v>
      </c>
      <c r="K39" s="177">
        <f t="shared" si="7"/>
        <v>171.75</v>
      </c>
      <c r="L39" s="179">
        <f t="shared" si="5"/>
        <v>27.963659453914907</v>
      </c>
      <c r="R39" s="223"/>
    </row>
    <row r="40" spans="1:18" s="174" customFormat="1" x14ac:dyDescent="0.2">
      <c r="A40" s="225" t="s">
        <v>46</v>
      </c>
      <c r="B40" s="226"/>
      <c r="C40" s="178">
        <f>SUM(C39:C39)</f>
        <v>418.2</v>
      </c>
      <c r="D40" s="178">
        <f>SUM(D39:D39)</f>
        <v>918.89</v>
      </c>
      <c r="E40" s="178">
        <f>SUM(E39:E39)</f>
        <v>521.75</v>
      </c>
      <c r="F40" s="178">
        <f t="shared" si="6"/>
        <v>103.55000000000001</v>
      </c>
      <c r="G40" s="180">
        <f t="shared" si="4"/>
        <v>24.760879961740798</v>
      </c>
      <c r="H40" s="178">
        <f>SUM(H39:H39)</f>
        <v>614.19000000000005</v>
      </c>
      <c r="I40" s="178">
        <f>SUM(I39:I39)</f>
        <v>1180.93</v>
      </c>
      <c r="J40" s="178">
        <f>SUM(J39:J39)</f>
        <v>785.94</v>
      </c>
      <c r="K40" s="178">
        <f t="shared" si="7"/>
        <v>171.75</v>
      </c>
      <c r="L40" s="180">
        <f t="shared" si="5"/>
        <v>27.963659453914907</v>
      </c>
      <c r="R40" s="224"/>
    </row>
    <row r="41" spans="1:18" x14ac:dyDescent="0.2">
      <c r="A41" s="175">
        <v>33</v>
      </c>
      <c r="B41" s="176" t="s">
        <v>47</v>
      </c>
      <c r="C41" s="177">
        <v>714.57</v>
      </c>
      <c r="D41" s="177">
        <v>822.71</v>
      </c>
      <c r="E41" s="177">
        <v>848.62</v>
      </c>
      <c r="F41" s="177">
        <f t="shared" si="6"/>
        <v>134.04999999999995</v>
      </c>
      <c r="G41" s="179">
        <f t="shared" si="4"/>
        <v>18.75953370558517</v>
      </c>
      <c r="H41" s="177">
        <v>1478.7</v>
      </c>
      <c r="I41" s="177">
        <v>1740.54</v>
      </c>
      <c r="J41" s="177">
        <v>1810.1</v>
      </c>
      <c r="K41" s="177">
        <f t="shared" si="7"/>
        <v>331.39999999999986</v>
      </c>
      <c r="L41" s="179">
        <f t="shared" si="5"/>
        <v>22.411577737201586</v>
      </c>
      <c r="R41" s="223"/>
    </row>
    <row r="42" spans="1:18" s="174" customFormat="1" x14ac:dyDescent="0.2">
      <c r="A42" s="225" t="s">
        <v>48</v>
      </c>
      <c r="B42" s="226"/>
      <c r="C42" s="178">
        <f>SUM(C41:C41)</f>
        <v>714.57</v>
      </c>
      <c r="D42" s="178">
        <f>SUM(D41:D41)</f>
        <v>822.71</v>
      </c>
      <c r="E42" s="178">
        <f>SUM(E41:E41)</f>
        <v>848.62</v>
      </c>
      <c r="F42" s="178">
        <f t="shared" si="6"/>
        <v>134.04999999999995</v>
      </c>
      <c r="G42" s="180">
        <f t="shared" si="4"/>
        <v>18.75953370558517</v>
      </c>
      <c r="H42" s="178">
        <f>SUM(H41:H41)</f>
        <v>1478.7</v>
      </c>
      <c r="I42" s="178">
        <f>SUM(I41:I41)</f>
        <v>1740.54</v>
      </c>
      <c r="J42" s="178">
        <f>SUM(J41:J41)</f>
        <v>1810.1</v>
      </c>
      <c r="K42" s="178">
        <f t="shared" si="7"/>
        <v>331.39999999999986</v>
      </c>
      <c r="L42" s="180">
        <f t="shared" si="5"/>
        <v>22.411577737201586</v>
      </c>
      <c r="R42" s="224"/>
    </row>
    <row r="43" spans="1:18" x14ac:dyDescent="0.2">
      <c r="A43" s="175">
        <v>34</v>
      </c>
      <c r="B43" s="176" t="s">
        <v>49</v>
      </c>
      <c r="C43" s="177">
        <v>21.85</v>
      </c>
      <c r="D43" s="177">
        <v>37.369999999999997</v>
      </c>
      <c r="E43" s="177">
        <v>42.34</v>
      </c>
      <c r="F43" s="177">
        <f t="shared" si="6"/>
        <v>20.490000000000002</v>
      </c>
      <c r="G43" s="179">
        <f t="shared" si="4"/>
        <v>93.775743707093824</v>
      </c>
      <c r="H43" s="177">
        <v>36.81</v>
      </c>
      <c r="I43" s="177">
        <v>70.88</v>
      </c>
      <c r="J43" s="177">
        <v>84.59</v>
      </c>
      <c r="K43" s="177">
        <f t="shared" si="7"/>
        <v>47.78</v>
      </c>
      <c r="L43" s="179">
        <f t="shared" si="5"/>
        <v>129.80168432491169</v>
      </c>
      <c r="R43" s="223"/>
    </row>
    <row r="44" spans="1:18" x14ac:dyDescent="0.2">
      <c r="A44" s="175">
        <v>35</v>
      </c>
      <c r="B44" s="176" t="s">
        <v>50</v>
      </c>
      <c r="C44" s="177">
        <v>10.38</v>
      </c>
      <c r="D44" s="177">
        <v>8.56</v>
      </c>
      <c r="E44" s="177">
        <v>7.29</v>
      </c>
      <c r="F44" s="177">
        <f t="shared" si="6"/>
        <v>-3.0900000000000007</v>
      </c>
      <c r="G44" s="179">
        <f t="shared" si="4"/>
        <v>-29.768786127167633</v>
      </c>
      <c r="H44" s="177">
        <v>8.33</v>
      </c>
      <c r="I44" s="177">
        <v>7.16</v>
      </c>
      <c r="J44" s="177">
        <v>6.31</v>
      </c>
      <c r="K44" s="177">
        <f t="shared" si="7"/>
        <v>-2.0200000000000005</v>
      </c>
      <c r="L44" s="179">
        <f t="shared" si="5"/>
        <v>-24.249699879951987</v>
      </c>
      <c r="R44" s="223"/>
    </row>
    <row r="45" spans="1:18" x14ac:dyDescent="0.2">
      <c r="A45" s="175">
        <v>36</v>
      </c>
      <c r="B45" s="176" t="s">
        <v>51</v>
      </c>
      <c r="C45" s="177">
        <v>27.89</v>
      </c>
      <c r="D45" s="177">
        <v>26.48</v>
      </c>
      <c r="E45" s="177">
        <v>24.56</v>
      </c>
      <c r="F45" s="177">
        <f t="shared" si="6"/>
        <v>-3.3300000000000018</v>
      </c>
      <c r="G45" s="179">
        <f t="shared" si="4"/>
        <v>-11.939763356041597</v>
      </c>
      <c r="H45" s="177">
        <v>38.36</v>
      </c>
      <c r="I45" s="177">
        <v>36.08</v>
      </c>
      <c r="J45" s="177">
        <v>33.630000000000003</v>
      </c>
      <c r="K45" s="177">
        <f t="shared" si="7"/>
        <v>-4.7299999999999969</v>
      </c>
      <c r="L45" s="179">
        <f t="shared" si="5"/>
        <v>-12.330552659019805</v>
      </c>
      <c r="R45" s="223"/>
    </row>
    <row r="46" spans="1:18" x14ac:dyDescent="0.2">
      <c r="A46" s="175">
        <v>37</v>
      </c>
      <c r="B46" s="176" t="s">
        <v>52</v>
      </c>
      <c r="C46" s="177">
        <v>43.34</v>
      </c>
      <c r="D46" s="177">
        <v>44.13</v>
      </c>
      <c r="E46" s="177">
        <v>43.22</v>
      </c>
      <c r="F46" s="177">
        <f t="shared" si="6"/>
        <v>-0.12000000000000455</v>
      </c>
      <c r="G46" s="179">
        <f t="shared" si="4"/>
        <v>-0.27688047992617565</v>
      </c>
      <c r="H46" s="177">
        <v>26.92</v>
      </c>
      <c r="I46" s="177">
        <v>27.08</v>
      </c>
      <c r="J46" s="177">
        <v>26.74</v>
      </c>
      <c r="K46" s="177">
        <f t="shared" si="7"/>
        <v>-0.18000000000000327</v>
      </c>
      <c r="L46" s="179">
        <f t="shared" si="5"/>
        <v>-0.66864784546806555</v>
      </c>
      <c r="R46" s="223"/>
    </row>
    <row r="47" spans="1:18" x14ac:dyDescent="0.2">
      <c r="A47" s="175">
        <v>38</v>
      </c>
      <c r="B47" s="176" t="s">
        <v>53</v>
      </c>
      <c r="C47" s="177">
        <v>13.64</v>
      </c>
      <c r="D47" s="177">
        <v>13.61</v>
      </c>
      <c r="E47" s="177">
        <v>14.01</v>
      </c>
      <c r="F47" s="177">
        <f t="shared" si="6"/>
        <v>0.36999999999999922</v>
      </c>
      <c r="G47" s="179">
        <f t="shared" si="4"/>
        <v>2.7126099706744808</v>
      </c>
      <c r="H47" s="177">
        <v>19.28</v>
      </c>
      <c r="I47" s="177">
        <v>21.76</v>
      </c>
      <c r="J47" s="177">
        <v>22.16</v>
      </c>
      <c r="K47" s="177">
        <f t="shared" si="7"/>
        <v>2.879999999999999</v>
      </c>
      <c r="L47" s="179">
        <f t="shared" si="5"/>
        <v>14.93775933609958</v>
      </c>
      <c r="R47" s="223"/>
    </row>
    <row r="48" spans="1:18" x14ac:dyDescent="0.2">
      <c r="A48" s="175">
        <v>39</v>
      </c>
      <c r="B48" s="176" t="s">
        <v>54</v>
      </c>
      <c r="C48" s="177">
        <v>12.26</v>
      </c>
      <c r="D48" s="177">
        <v>12.57</v>
      </c>
      <c r="E48" s="177">
        <v>12.93</v>
      </c>
      <c r="F48" s="177">
        <f t="shared" si="6"/>
        <v>0.66999999999999993</v>
      </c>
      <c r="G48" s="179">
        <f t="shared" si="4"/>
        <v>5.4649265905383357</v>
      </c>
      <c r="H48" s="177">
        <v>6.95</v>
      </c>
      <c r="I48" s="177">
        <v>6.58</v>
      </c>
      <c r="J48" s="177">
        <v>6.65</v>
      </c>
      <c r="K48" s="177">
        <f t="shared" si="7"/>
        <v>-0.29999999999999982</v>
      </c>
      <c r="L48" s="179">
        <f t="shared" si="5"/>
        <v>-4.3165467625899252</v>
      </c>
      <c r="R48" s="223"/>
    </row>
    <row r="49" spans="1:18" x14ac:dyDescent="0.2">
      <c r="A49" s="175">
        <v>40</v>
      </c>
      <c r="B49" s="176" t="s">
        <v>55</v>
      </c>
      <c r="C49" s="177">
        <v>15.89</v>
      </c>
      <c r="D49" s="177">
        <v>12.58</v>
      </c>
      <c r="E49" s="177">
        <v>11.78</v>
      </c>
      <c r="F49" s="177">
        <f t="shared" si="6"/>
        <v>-4.1100000000000012</v>
      </c>
      <c r="G49" s="179">
        <f t="shared" si="4"/>
        <v>-25.865324103209574</v>
      </c>
      <c r="H49" s="177">
        <v>12.34</v>
      </c>
      <c r="I49" s="177">
        <v>9.8699999999999992</v>
      </c>
      <c r="J49" s="177">
        <v>9.11</v>
      </c>
      <c r="K49" s="177">
        <f t="shared" si="7"/>
        <v>-3.2300000000000004</v>
      </c>
      <c r="L49" s="179">
        <f t="shared" si="5"/>
        <v>-26.175040518638575</v>
      </c>
      <c r="R49" s="223"/>
    </row>
    <row r="50" spans="1:18" s="174" customFormat="1" x14ac:dyDescent="0.2">
      <c r="A50" s="225" t="s">
        <v>56</v>
      </c>
      <c r="B50" s="226"/>
      <c r="C50" s="178">
        <f>SUM(C43:C49)</f>
        <v>145.25</v>
      </c>
      <c r="D50" s="178">
        <f>SUM(D43:D49)</f>
        <v>155.29999999999998</v>
      </c>
      <c r="E50" s="178">
        <f>SUM(E43:E49)</f>
        <v>156.13</v>
      </c>
      <c r="F50" s="178">
        <f t="shared" si="6"/>
        <v>10.879999999999995</v>
      </c>
      <c r="G50" s="180">
        <f t="shared" si="4"/>
        <v>7.4905335628227165</v>
      </c>
      <c r="H50" s="178">
        <f>SUM(H43:H49)</f>
        <v>148.98999999999998</v>
      </c>
      <c r="I50" s="178">
        <f>SUM(I43:I49)</f>
        <v>179.41</v>
      </c>
      <c r="J50" s="178">
        <f>SUM(J43:J49)</f>
        <v>189.19</v>
      </c>
      <c r="K50" s="178">
        <f t="shared" si="7"/>
        <v>40.200000000000017</v>
      </c>
      <c r="L50" s="180">
        <f t="shared" si="5"/>
        <v>26.981676622592136</v>
      </c>
      <c r="R50" s="224"/>
    </row>
    <row r="51" spans="1:18" s="174" customFormat="1" x14ac:dyDescent="0.2">
      <c r="A51" s="225" t="s">
        <v>64</v>
      </c>
      <c r="B51" s="226"/>
      <c r="C51" s="178">
        <f>SUM(C18+C38+C40+C42+C50)</f>
        <v>5167.03</v>
      </c>
      <c r="D51" s="209">
        <f t="shared" ref="D51:E51" si="8">SUM(D18+D38+D40+D42+D50)</f>
        <v>6141.9500000000016</v>
      </c>
      <c r="E51" s="209">
        <f t="shared" si="8"/>
        <v>5862.6</v>
      </c>
      <c r="F51" s="178">
        <f t="shared" si="6"/>
        <v>695.57000000000062</v>
      </c>
      <c r="G51" s="180">
        <f t="shared" si="4"/>
        <v>13.461698499911954</v>
      </c>
      <c r="H51" s="178">
        <f>SUM(H18+H38+H40+H42+H50)</f>
        <v>8188.5900000000011</v>
      </c>
      <c r="I51" s="209">
        <f t="shared" ref="I51:J51" si="9">SUM(I18+I38+I40+I42+I50)</f>
        <v>9615.68</v>
      </c>
      <c r="J51" s="209">
        <f t="shared" si="9"/>
        <v>9620.1000000000022</v>
      </c>
      <c r="K51" s="178">
        <f t="shared" si="7"/>
        <v>1431.5100000000011</v>
      </c>
      <c r="L51" s="180">
        <f t="shared" si="5"/>
        <v>17.481764259780999</v>
      </c>
      <c r="R51" s="224"/>
    </row>
    <row r="52" spans="1:18" x14ac:dyDescent="0.2">
      <c r="G52" s="34" t="str">
        <f t="shared" si="4"/>
        <v/>
      </c>
      <c r="L52" s="34" t="str">
        <f t="shared" si="5"/>
        <v/>
      </c>
      <c r="R52" s="223"/>
    </row>
    <row r="53" spans="1:18" x14ac:dyDescent="0.2">
      <c r="G53" s="34" t="str">
        <f t="shared" si="4"/>
        <v/>
      </c>
      <c r="L53" s="34" t="str">
        <f t="shared" si="5"/>
        <v/>
      </c>
    </row>
  </sheetData>
  <mergeCells count="17">
    <mergeCell ref="C1:L1"/>
    <mergeCell ref="A3:A4"/>
    <mergeCell ref="B3:B4"/>
    <mergeCell ref="C3:G3"/>
    <mergeCell ref="H3:L3"/>
    <mergeCell ref="K2:L2"/>
    <mergeCell ref="M3:Q3"/>
    <mergeCell ref="F4:G4"/>
    <mergeCell ref="K4:L4"/>
    <mergeCell ref="P4:Q4"/>
    <mergeCell ref="R3:R52"/>
    <mergeCell ref="A51:B51"/>
    <mergeCell ref="A18:B18"/>
    <mergeCell ref="A38:B38"/>
    <mergeCell ref="A40:B40"/>
    <mergeCell ref="A42:B42"/>
    <mergeCell ref="A50:B50"/>
  </mergeCells>
  <printOptions horizontalCentered="1" verticalCentered="1"/>
  <pageMargins left="0.45866141700000002" right="0.45866141700000002" top="0.99803149599999996" bottom="0.49803149600000002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view="pageBreakPreview" zoomScale="60" zoomScaleNormal="100" workbookViewId="0">
      <selection activeCell="C51" sqref="C51:E51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3" width="16.42578125" style="12" customWidth="1"/>
    <col min="4" max="5" width="12.7109375" style="12" customWidth="1"/>
    <col min="6" max="6" width="12.7109375" style="34" customWidth="1"/>
    <col min="7" max="10" width="12.7109375" style="12" customWidth="1"/>
    <col min="11" max="11" width="15" style="12" customWidth="1"/>
    <col min="12" max="217" width="9.140625" style="12" customWidth="1"/>
    <col min="218" max="16384" width="9.140625" style="12"/>
  </cols>
  <sheetData>
    <row r="1" spans="1:11" s="27" customFormat="1" ht="15" x14ac:dyDescent="0.25">
      <c r="A1" s="16" t="s">
        <v>84</v>
      </c>
      <c r="C1" s="249" t="s">
        <v>213</v>
      </c>
      <c r="D1" s="249"/>
      <c r="E1" s="249"/>
      <c r="F1" s="249"/>
      <c r="G1" s="249"/>
      <c r="H1" s="249"/>
      <c r="I1" s="249"/>
      <c r="J1" s="249"/>
      <c r="K1" s="249"/>
    </row>
    <row r="2" spans="1:11" s="25" customFormat="1" ht="18" x14ac:dyDescent="0.25">
      <c r="A2" s="14"/>
      <c r="C2" s="46" t="s">
        <v>67</v>
      </c>
      <c r="D2" s="216"/>
      <c r="E2" s="216"/>
      <c r="F2" s="216"/>
      <c r="K2" s="205" t="s">
        <v>1</v>
      </c>
    </row>
    <row r="3" spans="1:11" s="28" customFormat="1" ht="32.25" customHeight="1" x14ac:dyDescent="0.2">
      <c r="A3" s="230" t="s">
        <v>2</v>
      </c>
      <c r="B3" s="231" t="s">
        <v>3</v>
      </c>
      <c r="C3" s="232" t="s">
        <v>85</v>
      </c>
      <c r="D3" s="232"/>
      <c r="E3" s="232"/>
      <c r="F3" s="232"/>
      <c r="G3" s="232"/>
      <c r="H3" s="233" t="s">
        <v>86</v>
      </c>
      <c r="I3" s="234"/>
      <c r="J3" s="234"/>
      <c r="K3" s="235"/>
    </row>
    <row r="4" spans="1:11" s="28" customFormat="1" ht="45" customHeight="1" x14ac:dyDescent="0.2">
      <c r="A4" s="230"/>
      <c r="B4" s="231"/>
      <c r="C4" s="56" t="s">
        <v>7</v>
      </c>
      <c r="D4" s="56" t="s">
        <v>8</v>
      </c>
      <c r="E4" s="56" t="s">
        <v>9</v>
      </c>
      <c r="F4" s="236" t="str">
        <f>"GROWTH DURING THE YEAR " &amp;AsOn!D1</f>
        <v>GROWTH DURING THE YEAR 2024-25</v>
      </c>
      <c r="G4" s="236"/>
      <c r="H4" s="57" t="str">
        <f>C4</f>
        <v>As on  31ST MAR 24</v>
      </c>
      <c r="I4" s="57" t="str">
        <f>D4</f>
        <v>As on 31ST DEC 24</v>
      </c>
      <c r="J4" s="57" t="str">
        <f>E4</f>
        <v>As on  31ST MAR 25</v>
      </c>
      <c r="K4" s="79" t="str">
        <f>F4</f>
        <v>GROWTH DURING THE YEAR 2024-25</v>
      </c>
    </row>
    <row r="5" spans="1:11" s="28" customFormat="1" x14ac:dyDescent="0.2">
      <c r="A5" s="55"/>
      <c r="B5" s="58"/>
      <c r="C5" s="78" t="str">
        <f>RIGHT(C4,7)</f>
        <v xml:space="preserve"> MAR 24</v>
      </c>
      <c r="D5" s="78" t="str">
        <f t="shared" ref="D5:E5" si="0">RIGHT(D4,7)</f>
        <v xml:space="preserve"> DEC 24</v>
      </c>
      <c r="E5" s="78" t="str">
        <f t="shared" si="0"/>
        <v xml:space="preserve"> MAR 25</v>
      </c>
      <c r="F5" s="77" t="s">
        <v>10</v>
      </c>
      <c r="G5" s="77" t="s">
        <v>11</v>
      </c>
      <c r="H5" s="78" t="str">
        <f>RIGHT(H4,7)</f>
        <v xml:space="preserve"> MAR 24</v>
      </c>
      <c r="I5" s="78" t="str">
        <f t="shared" ref="I5:J5" si="1">RIGHT(I4,7)</f>
        <v xml:space="preserve"> DEC 24</v>
      </c>
      <c r="J5" s="78" t="str">
        <f t="shared" si="1"/>
        <v xml:space="preserve"> MAR 25</v>
      </c>
      <c r="K5" s="80" t="s">
        <v>10</v>
      </c>
    </row>
    <row r="6" spans="1:11" x14ac:dyDescent="0.2">
      <c r="A6" s="156">
        <v>1</v>
      </c>
      <c r="B6" s="157" t="s">
        <v>12</v>
      </c>
      <c r="C6" s="158">
        <v>799.94</v>
      </c>
      <c r="D6" s="158">
        <v>843.95</v>
      </c>
      <c r="E6" s="158">
        <v>862.98</v>
      </c>
      <c r="F6" s="158">
        <f t="shared" ref="F6:F37" si="2">(E6-C6)</f>
        <v>63.039999999999964</v>
      </c>
      <c r="G6" s="158">
        <f>IF(C6=0,"",(E6-C6)/C6*100)</f>
        <v>7.8805910443283196</v>
      </c>
      <c r="H6" s="158">
        <f>(C6/T!C6)*100</f>
        <v>5.791303416111746</v>
      </c>
      <c r="I6" s="158">
        <f>(D6/T!D6)*100</f>
        <v>6.108806902492165</v>
      </c>
      <c r="J6" s="158">
        <f>(E6/T!E6)*100</f>
        <v>5.9886663770573945</v>
      </c>
      <c r="K6" s="158">
        <f t="shared" ref="K6:K37" si="3">(J6-H6)</f>
        <v>0.19736296094564842</v>
      </c>
    </row>
    <row r="7" spans="1:11" x14ac:dyDescent="0.2">
      <c r="A7" s="156">
        <v>2</v>
      </c>
      <c r="B7" s="157" t="s">
        <v>13</v>
      </c>
      <c r="C7" s="158">
        <v>180.28</v>
      </c>
      <c r="D7" s="158">
        <v>207.44</v>
      </c>
      <c r="E7" s="158">
        <v>221.3</v>
      </c>
      <c r="F7" s="158">
        <f t="shared" si="2"/>
        <v>41.02000000000001</v>
      </c>
      <c r="G7" s="158">
        <f t="shared" ref="G7:G53" si="4">IF(C7=0,"",(E7-C7)/C7*100)</f>
        <v>22.753494564011543</v>
      </c>
      <c r="H7" s="158">
        <f>(C7/T!C7)*100</f>
        <v>3.0484835367008465</v>
      </c>
      <c r="I7" s="158">
        <f>(D7/T!D7)*100</f>
        <v>3.3177341398425577</v>
      </c>
      <c r="J7" s="158">
        <f>(E7/T!E7)*100</f>
        <v>3.5109262308866316</v>
      </c>
      <c r="K7" s="158">
        <f t="shared" si="3"/>
        <v>0.4624426941857851</v>
      </c>
    </row>
    <row r="8" spans="1:11" x14ac:dyDescent="0.2">
      <c r="A8" s="156">
        <v>3</v>
      </c>
      <c r="B8" s="157" t="s">
        <v>14</v>
      </c>
      <c r="C8" s="158">
        <v>150.79</v>
      </c>
      <c r="D8" s="158">
        <v>180.35</v>
      </c>
      <c r="E8" s="158">
        <v>187.29</v>
      </c>
      <c r="F8" s="158">
        <f t="shared" si="2"/>
        <v>36.5</v>
      </c>
      <c r="G8" s="158">
        <f t="shared" si="4"/>
        <v>24.205849194243651</v>
      </c>
      <c r="H8" s="158">
        <f>(C8/T!C8)*100</f>
        <v>7.9263036164844394</v>
      </c>
      <c r="I8" s="158">
        <f>(D8/T!D8)*100</f>
        <v>8.0527772816574394</v>
      </c>
      <c r="J8" s="158">
        <f>(E8/T!E8)*100</f>
        <v>8.1146773886067827</v>
      </c>
      <c r="K8" s="158">
        <f t="shared" si="3"/>
        <v>0.1883737721223433</v>
      </c>
    </row>
    <row r="9" spans="1:11" x14ac:dyDescent="0.2">
      <c r="A9" s="156">
        <v>4</v>
      </c>
      <c r="B9" s="157" t="s">
        <v>15</v>
      </c>
      <c r="C9" s="158">
        <v>252.31</v>
      </c>
      <c r="D9" s="158">
        <v>240.69</v>
      </c>
      <c r="E9" s="158">
        <v>232.87</v>
      </c>
      <c r="F9" s="158">
        <f t="shared" si="2"/>
        <v>-19.439999999999998</v>
      </c>
      <c r="G9" s="158">
        <f t="shared" si="4"/>
        <v>-7.7048075779794685</v>
      </c>
      <c r="H9" s="158">
        <f>(C9/T!C9)*100</f>
        <v>4.6696747829048189</v>
      </c>
      <c r="I9" s="158">
        <f>(D9/T!D9)*100</f>
        <v>3.8566243921197896</v>
      </c>
      <c r="J9" s="158">
        <f>(E9/T!E9)*100</f>
        <v>4.2737536796822813</v>
      </c>
      <c r="K9" s="158">
        <f t="shared" si="3"/>
        <v>-0.3959211032225376</v>
      </c>
    </row>
    <row r="10" spans="1:11" x14ac:dyDescent="0.2">
      <c r="A10" s="156">
        <v>5</v>
      </c>
      <c r="B10" s="157" t="s">
        <v>16</v>
      </c>
      <c r="C10" s="158">
        <v>47.41</v>
      </c>
      <c r="D10" s="158">
        <v>52.92</v>
      </c>
      <c r="E10" s="158">
        <v>50.95</v>
      </c>
      <c r="F10" s="158">
        <f t="shared" si="2"/>
        <v>3.5400000000000063</v>
      </c>
      <c r="G10" s="158">
        <f t="shared" si="4"/>
        <v>7.4667791605146734</v>
      </c>
      <c r="H10" s="158">
        <f>(C10/T!C10)*100</f>
        <v>0.94265342723415424</v>
      </c>
      <c r="I10" s="158">
        <f>(D10/T!D10)*100</f>
        <v>0.94374953187027188</v>
      </c>
      <c r="J10" s="158">
        <f>(E10/T!E10)*100</f>
        <v>0.9149533364819461</v>
      </c>
      <c r="K10" s="158">
        <f t="shared" si="3"/>
        <v>-2.770009075220814E-2</v>
      </c>
    </row>
    <row r="11" spans="1:11" x14ac:dyDescent="0.2">
      <c r="A11" s="156">
        <v>6</v>
      </c>
      <c r="B11" s="157" t="s">
        <v>17</v>
      </c>
      <c r="C11" s="158">
        <v>58.25</v>
      </c>
      <c r="D11" s="158">
        <v>120.66</v>
      </c>
      <c r="E11" s="158">
        <v>112.65</v>
      </c>
      <c r="F11" s="158">
        <f t="shared" si="2"/>
        <v>54.400000000000006</v>
      </c>
      <c r="G11" s="158">
        <f t="shared" si="4"/>
        <v>93.390557939914174</v>
      </c>
      <c r="H11" s="158">
        <f>(C11/T!C11)*100</f>
        <v>1.227145081202244</v>
      </c>
      <c r="I11" s="158">
        <f>(D11/T!D11)*100</f>
        <v>1.9167136605164294</v>
      </c>
      <c r="J11" s="158">
        <f>(E11/T!E11)*100</f>
        <v>1.7500605879830728</v>
      </c>
      <c r="K11" s="158">
        <f t="shared" si="3"/>
        <v>0.52291550678082888</v>
      </c>
    </row>
    <row r="12" spans="1:11" x14ac:dyDescent="0.2">
      <c r="A12" s="156">
        <v>7</v>
      </c>
      <c r="B12" s="157" t="s">
        <v>18</v>
      </c>
      <c r="C12" s="158">
        <v>56.97</v>
      </c>
      <c r="D12" s="158">
        <v>73.569999999999993</v>
      </c>
      <c r="E12" s="158">
        <v>71.77</v>
      </c>
      <c r="F12" s="158">
        <f t="shared" si="2"/>
        <v>14.799999999999997</v>
      </c>
      <c r="G12" s="158">
        <f t="shared" si="4"/>
        <v>25.978585220291379</v>
      </c>
      <c r="H12" s="158">
        <f>(C12/T!C12)*100</f>
        <v>5.6050215956159422</v>
      </c>
      <c r="I12" s="158">
        <f>(D12/T!D12)*100</f>
        <v>5.9830519501642749</v>
      </c>
      <c r="J12" s="158">
        <f>(E12/T!E12)*100</f>
        <v>5.6376418836652133</v>
      </c>
      <c r="K12" s="158">
        <f t="shared" si="3"/>
        <v>3.2620288049271196E-2</v>
      </c>
    </row>
    <row r="13" spans="1:11" x14ac:dyDescent="0.2">
      <c r="A13" s="156">
        <v>8</v>
      </c>
      <c r="B13" s="157" t="s">
        <v>19</v>
      </c>
      <c r="C13" s="158">
        <v>5.9</v>
      </c>
      <c r="D13" s="158">
        <v>5.56</v>
      </c>
      <c r="E13" s="158">
        <v>7.82</v>
      </c>
      <c r="F13" s="158">
        <f t="shared" si="2"/>
        <v>1.92</v>
      </c>
      <c r="G13" s="158">
        <f t="shared" si="4"/>
        <v>32.542372881355931</v>
      </c>
      <c r="H13" s="158">
        <f>(C13/T!C13)*100</f>
        <v>2.0332908295137333</v>
      </c>
      <c r="I13" s="158">
        <f>(D13/T!D13)*100</f>
        <v>1.8831498729889922</v>
      </c>
      <c r="J13" s="158">
        <f>(E13/T!E13)*100</f>
        <v>2.6894108745744059</v>
      </c>
      <c r="K13" s="158">
        <f t="shared" si="3"/>
        <v>0.65612004506067256</v>
      </c>
    </row>
    <row r="14" spans="1:11" x14ac:dyDescent="0.2">
      <c r="A14" s="156">
        <v>9</v>
      </c>
      <c r="B14" s="157" t="s">
        <v>20</v>
      </c>
      <c r="C14" s="158">
        <v>1289.3699999999999</v>
      </c>
      <c r="D14" s="158">
        <v>1469.47</v>
      </c>
      <c r="E14" s="158">
        <v>1351.18</v>
      </c>
      <c r="F14" s="158">
        <f t="shared" si="2"/>
        <v>61.810000000000173</v>
      </c>
      <c r="G14" s="158">
        <f t="shared" si="4"/>
        <v>4.7938140332100314</v>
      </c>
      <c r="H14" s="158">
        <f>(C14/T!C14)*100</f>
        <v>9.3085359831584782</v>
      </c>
      <c r="I14" s="158">
        <f>(D14/T!D14)*100</f>
        <v>10.373547091358967</v>
      </c>
      <c r="J14" s="158">
        <f>(E14/T!E14)*100</f>
        <v>8.6251018947801157</v>
      </c>
      <c r="K14" s="158">
        <f t="shared" si="3"/>
        <v>-0.6834340883783625</v>
      </c>
    </row>
    <row r="15" spans="1:11" x14ac:dyDescent="0.2">
      <c r="A15" s="156">
        <v>10</v>
      </c>
      <c r="B15" s="157" t="s">
        <v>21</v>
      </c>
      <c r="C15" s="158">
        <v>804.35</v>
      </c>
      <c r="D15" s="158">
        <v>937.01</v>
      </c>
      <c r="E15" s="158">
        <v>920.58</v>
      </c>
      <c r="F15" s="158">
        <f t="shared" si="2"/>
        <v>116.23000000000002</v>
      </c>
      <c r="G15" s="158">
        <f t="shared" si="4"/>
        <v>14.450177161683348</v>
      </c>
      <c r="H15" s="158">
        <f>(C15/T!C15)*100</f>
        <v>1.7897599961550257</v>
      </c>
      <c r="I15" s="158">
        <f>(D15/T!D15)*100</f>
        <v>1.87502426299526</v>
      </c>
      <c r="J15" s="158">
        <f>(E15/T!E15)*100</f>
        <v>1.7799173169261324</v>
      </c>
      <c r="K15" s="158">
        <f t="shared" si="3"/>
        <v>-9.8426792288932585E-3</v>
      </c>
    </row>
    <row r="16" spans="1:11" x14ac:dyDescent="0.2">
      <c r="A16" s="156">
        <v>11</v>
      </c>
      <c r="B16" s="157" t="s">
        <v>22</v>
      </c>
      <c r="C16" s="158">
        <v>11.09</v>
      </c>
      <c r="D16" s="158">
        <v>8.7100000000000009</v>
      </c>
      <c r="E16" s="158">
        <v>8.07</v>
      </c>
      <c r="F16" s="158">
        <f t="shared" si="2"/>
        <v>-3.0199999999999996</v>
      </c>
      <c r="G16" s="158">
        <f t="shared" si="4"/>
        <v>-27.231740306582502</v>
      </c>
      <c r="H16" s="158">
        <f>(C16/T!C16)*100</f>
        <v>0.29034073802573529</v>
      </c>
      <c r="I16" s="158">
        <f>(D16/T!D16)*100</f>
        <v>0.17515318362528884</v>
      </c>
      <c r="J16" s="158">
        <f>(E16/T!E16)*100</f>
        <v>0.18600941802332149</v>
      </c>
      <c r="K16" s="158">
        <f t="shared" si="3"/>
        <v>-0.1043313200024138</v>
      </c>
    </row>
    <row r="17" spans="1:11" x14ac:dyDescent="0.2">
      <c r="A17" s="156">
        <v>12</v>
      </c>
      <c r="B17" s="157" t="s">
        <v>23</v>
      </c>
      <c r="C17" s="158">
        <v>350.16</v>
      </c>
      <c r="D17" s="158">
        <v>372.14</v>
      </c>
      <c r="E17" s="158">
        <v>345.68</v>
      </c>
      <c r="F17" s="158">
        <f t="shared" si="2"/>
        <v>-4.4800000000000182</v>
      </c>
      <c r="G17" s="158">
        <f t="shared" si="4"/>
        <v>-1.2794151245145129</v>
      </c>
      <c r="H17" s="158">
        <f>(C17/T!C17)*100</f>
        <v>6.8426040821909782</v>
      </c>
      <c r="I17" s="158">
        <f>(D17/T!D17)*100</f>
        <v>6.3585740965080291</v>
      </c>
      <c r="J17" s="158">
        <f>(E17/T!E17)*100</f>
        <v>5.9316609783259633</v>
      </c>
      <c r="K17" s="158">
        <f t="shared" si="3"/>
        <v>-0.91094310386501487</v>
      </c>
    </row>
    <row r="18" spans="1:11" s="155" customFormat="1" x14ac:dyDescent="0.2">
      <c r="A18" s="225" t="s">
        <v>24</v>
      </c>
      <c r="B18" s="226"/>
      <c r="C18" s="159">
        <f>SUM(C6:C17)</f>
        <v>4006.82</v>
      </c>
      <c r="D18" s="159">
        <f>SUM(D6:D17)</f>
        <v>4512.47</v>
      </c>
      <c r="E18" s="159">
        <f>SUM(E6:E17)</f>
        <v>4373.1400000000003</v>
      </c>
      <c r="F18" s="159">
        <f t="shared" si="2"/>
        <v>366.32000000000016</v>
      </c>
      <c r="G18" s="159">
        <f t="shared" si="4"/>
        <v>9.142412187220792</v>
      </c>
      <c r="H18" s="159">
        <f>(C18/T!C18)*100</f>
        <v>3.7855489835859268</v>
      </c>
      <c r="I18" s="159">
        <f>(D18/T!D18)*100</f>
        <v>3.8587941327126161</v>
      </c>
      <c r="J18" s="159">
        <f>(E18/T!E18)*100</f>
        <v>3.6567204490339051</v>
      </c>
      <c r="K18" s="159">
        <f t="shared" si="3"/>
        <v>-0.1288285345520217</v>
      </c>
    </row>
    <row r="19" spans="1:11" x14ac:dyDescent="0.2">
      <c r="A19" s="156">
        <v>13</v>
      </c>
      <c r="B19" s="157" t="s">
        <v>25</v>
      </c>
      <c r="C19" s="158">
        <v>435.92</v>
      </c>
      <c r="D19" s="158">
        <v>463.84</v>
      </c>
      <c r="E19" s="158">
        <v>429.09</v>
      </c>
      <c r="F19" s="158">
        <f t="shared" si="2"/>
        <v>-6.8300000000000409</v>
      </c>
      <c r="G19" s="158">
        <f t="shared" si="4"/>
        <v>-1.5668012479354103</v>
      </c>
      <c r="H19" s="158">
        <f>(C19/T!C19)*100</f>
        <v>6.1613176332240771</v>
      </c>
      <c r="I19" s="158">
        <f>(D19/T!D19)*100</f>
        <v>5.4930791749959731</v>
      </c>
      <c r="J19" s="158">
        <f>(E19/T!E19)*100</f>
        <v>4.7915873354423804</v>
      </c>
      <c r="K19" s="158">
        <f t="shared" si="3"/>
        <v>-1.3697302977816967</v>
      </c>
    </row>
    <row r="20" spans="1:11" x14ac:dyDescent="0.2">
      <c r="A20" s="156">
        <v>14</v>
      </c>
      <c r="B20" s="157" t="s">
        <v>26</v>
      </c>
      <c r="C20" s="158">
        <v>12.28</v>
      </c>
      <c r="D20" s="158">
        <v>34.72</v>
      </c>
      <c r="E20" s="158">
        <v>51.8</v>
      </c>
      <c r="F20" s="158">
        <f t="shared" si="2"/>
        <v>39.519999999999996</v>
      </c>
      <c r="G20" s="158">
        <f t="shared" si="4"/>
        <v>321.82410423452768</v>
      </c>
      <c r="H20" s="158">
        <f>(C20/T!C20)*100</f>
        <v>0.7565909048901156</v>
      </c>
      <c r="I20" s="158">
        <f>(D20/T!D20)*100</f>
        <v>2.0372478377712318</v>
      </c>
      <c r="J20" s="158">
        <f>(E20/T!E20)*100</f>
        <v>2.6971300037489065</v>
      </c>
      <c r="K20" s="158">
        <f t="shared" si="3"/>
        <v>1.9405390988587909</v>
      </c>
    </row>
    <row r="21" spans="1:11" x14ac:dyDescent="0.2">
      <c r="A21" s="156">
        <v>15</v>
      </c>
      <c r="B21" s="157" t="s">
        <v>27</v>
      </c>
      <c r="C21" s="158">
        <v>2.66</v>
      </c>
      <c r="D21" s="158">
        <v>4.22</v>
      </c>
      <c r="E21" s="158">
        <v>4.66</v>
      </c>
      <c r="F21" s="158">
        <f t="shared" si="2"/>
        <v>2</v>
      </c>
      <c r="G21" s="158">
        <f t="shared" si="4"/>
        <v>75.187969924812023</v>
      </c>
      <c r="H21" s="158">
        <f>(C21/T!C21)*100</f>
        <v>2.1846254927726676</v>
      </c>
      <c r="I21" s="158">
        <f>(D21/T!D21)*100</f>
        <v>3.1157708210277613</v>
      </c>
      <c r="J21" s="158">
        <f>(E21/T!E21)*100</f>
        <v>3.2867823388348141</v>
      </c>
      <c r="K21" s="158">
        <f t="shared" si="3"/>
        <v>1.1021568460621465</v>
      </c>
    </row>
    <row r="22" spans="1:11" x14ac:dyDescent="0.2">
      <c r="A22" s="156">
        <v>16</v>
      </c>
      <c r="B22" s="157" t="s">
        <v>28</v>
      </c>
      <c r="C22" s="158">
        <v>0</v>
      </c>
      <c r="D22" s="158">
        <v>0</v>
      </c>
      <c r="E22" s="158">
        <v>0</v>
      </c>
      <c r="F22" s="158">
        <f t="shared" si="2"/>
        <v>0</v>
      </c>
      <c r="G22" s="158">
        <v>0</v>
      </c>
      <c r="H22" s="158">
        <f>(C22/T!C22)*100</f>
        <v>0</v>
      </c>
      <c r="I22" s="158">
        <f>(D22/T!D22)*100</f>
        <v>0</v>
      </c>
      <c r="J22" s="158">
        <f>(E22/T!E22)*100</f>
        <v>0</v>
      </c>
      <c r="K22" s="158">
        <f t="shared" si="3"/>
        <v>0</v>
      </c>
    </row>
    <row r="23" spans="1:11" x14ac:dyDescent="0.2">
      <c r="A23" s="156">
        <v>17</v>
      </c>
      <c r="B23" s="157" t="s">
        <v>29</v>
      </c>
      <c r="C23" s="158">
        <v>31.93</v>
      </c>
      <c r="D23" s="158">
        <v>34.99</v>
      </c>
      <c r="E23" s="158">
        <v>28.39</v>
      </c>
      <c r="F23" s="158">
        <f t="shared" si="2"/>
        <v>-3.5399999999999991</v>
      </c>
      <c r="G23" s="158">
        <f t="shared" si="4"/>
        <v>-11.086752270591917</v>
      </c>
      <c r="H23" s="158">
        <f>(C23/T!C23)*100</f>
        <v>8.4798427789876225</v>
      </c>
      <c r="I23" s="158">
        <f>(D23/T!D23)*100</f>
        <v>5.8952369720148941</v>
      </c>
      <c r="J23" s="158">
        <f>(E23/T!E23)*100</f>
        <v>4.7939075665726678</v>
      </c>
      <c r="K23" s="158">
        <f t="shared" si="3"/>
        <v>-3.6859352124149547</v>
      </c>
    </row>
    <row r="24" spans="1:11" x14ac:dyDescent="0.2">
      <c r="A24" s="156">
        <v>18</v>
      </c>
      <c r="B24" s="157" t="s">
        <v>30</v>
      </c>
      <c r="C24" s="158">
        <v>450.58</v>
      </c>
      <c r="D24" s="158">
        <v>675.09</v>
      </c>
      <c r="E24" s="158">
        <v>793.39</v>
      </c>
      <c r="F24" s="158">
        <f t="shared" si="2"/>
        <v>342.81</v>
      </c>
      <c r="G24" s="158">
        <f t="shared" si="4"/>
        <v>76.081938834391224</v>
      </c>
      <c r="H24" s="158">
        <f>(C24/T!C24)*100</f>
        <v>2.9642992009326181</v>
      </c>
      <c r="I24" s="158">
        <f>(D24/T!D24)*100</f>
        <v>3.0415816639153408</v>
      </c>
      <c r="J24" s="158">
        <f>(E24/T!E24)*100</f>
        <v>3.5006973685313607</v>
      </c>
      <c r="K24" s="158">
        <f t="shared" si="3"/>
        <v>0.53639816759874259</v>
      </c>
    </row>
    <row r="25" spans="1:11" x14ac:dyDescent="0.2">
      <c r="A25" s="156">
        <v>19</v>
      </c>
      <c r="B25" s="157" t="s">
        <v>31</v>
      </c>
      <c r="C25" s="158">
        <v>214.19</v>
      </c>
      <c r="D25" s="158">
        <v>305.69</v>
      </c>
      <c r="E25" s="158">
        <v>363.86</v>
      </c>
      <c r="F25" s="158">
        <f t="shared" si="2"/>
        <v>149.67000000000002</v>
      </c>
      <c r="G25" s="158">
        <f t="shared" si="4"/>
        <v>69.877211821280184</v>
      </c>
      <c r="H25" s="158">
        <f>(C25/T!C25)*100</f>
        <v>2.2309924526022167</v>
      </c>
      <c r="I25" s="158">
        <f>(D25/T!D25)*100</f>
        <v>2.6806846711910364</v>
      </c>
      <c r="J25" s="158">
        <f>(E25/T!E25)*100</f>
        <v>3.1458362152441555</v>
      </c>
      <c r="K25" s="158">
        <f t="shared" si="3"/>
        <v>0.91484376264193878</v>
      </c>
    </row>
    <row r="26" spans="1:11" x14ac:dyDescent="0.2">
      <c r="A26" s="156">
        <v>20</v>
      </c>
      <c r="B26" s="157" t="s">
        <v>32</v>
      </c>
      <c r="C26" s="158">
        <v>118.84</v>
      </c>
      <c r="D26" s="158">
        <v>119.8</v>
      </c>
      <c r="E26" s="158">
        <v>125.11</v>
      </c>
      <c r="F26" s="158">
        <f t="shared" si="2"/>
        <v>6.269999999999996</v>
      </c>
      <c r="G26" s="158">
        <f t="shared" si="4"/>
        <v>5.2760013463480275</v>
      </c>
      <c r="H26" s="158">
        <f>(C26/T!C26)*100</f>
        <v>2.4299031023998463</v>
      </c>
      <c r="I26" s="158">
        <f>(D26/T!D26)*100</f>
        <v>2.1669099466231114</v>
      </c>
      <c r="J26" s="158">
        <f>(E26/T!E26)*100</f>
        <v>2.2081729403064365</v>
      </c>
      <c r="K26" s="158">
        <f t="shared" si="3"/>
        <v>-0.22173016209340979</v>
      </c>
    </row>
    <row r="27" spans="1:11" x14ac:dyDescent="0.2">
      <c r="A27" s="156">
        <v>21</v>
      </c>
      <c r="B27" s="157" t="s">
        <v>33</v>
      </c>
      <c r="C27" s="158">
        <v>82.37</v>
      </c>
      <c r="D27" s="158">
        <v>58.3</v>
      </c>
      <c r="E27" s="158">
        <v>55.35</v>
      </c>
      <c r="F27" s="158">
        <f t="shared" si="2"/>
        <v>-27.020000000000003</v>
      </c>
      <c r="G27" s="158">
        <f t="shared" si="4"/>
        <v>-32.803205050382424</v>
      </c>
      <c r="H27" s="158">
        <f>(C27/T!C27)*100</f>
        <v>4.9094051734414119</v>
      </c>
      <c r="I27" s="158">
        <f>(D27/T!D27)*100</f>
        <v>2.7005994126312083</v>
      </c>
      <c r="J27" s="158">
        <f>(E27/T!E27)*100</f>
        <v>2.4062183463824125</v>
      </c>
      <c r="K27" s="158">
        <f t="shared" si="3"/>
        <v>-2.5031868270589994</v>
      </c>
    </row>
    <row r="28" spans="1:11" x14ac:dyDescent="0.2">
      <c r="A28" s="156">
        <v>22</v>
      </c>
      <c r="B28" s="157" t="s">
        <v>34</v>
      </c>
      <c r="C28" s="158">
        <v>0</v>
      </c>
      <c r="D28" s="158">
        <v>0</v>
      </c>
      <c r="E28" s="158">
        <v>0</v>
      </c>
      <c r="F28" s="158">
        <f t="shared" si="2"/>
        <v>0</v>
      </c>
      <c r="G28" s="158">
        <v>0</v>
      </c>
      <c r="H28" s="158">
        <f>(C28/T!C28)*100</f>
        <v>0</v>
      </c>
      <c r="I28" s="158">
        <f>(D28/T!D28)*100</f>
        <v>0</v>
      </c>
      <c r="J28" s="158">
        <f>(E28/T!E28)*100</f>
        <v>0</v>
      </c>
      <c r="K28" s="158">
        <f t="shared" si="3"/>
        <v>0</v>
      </c>
    </row>
    <row r="29" spans="1:11" x14ac:dyDescent="0.2">
      <c r="A29" s="156">
        <v>23</v>
      </c>
      <c r="B29" s="157" t="s">
        <v>35</v>
      </c>
      <c r="C29" s="158">
        <v>0</v>
      </c>
      <c r="D29" s="158">
        <v>0</v>
      </c>
      <c r="E29" s="158">
        <v>0</v>
      </c>
      <c r="F29" s="158">
        <f t="shared" si="2"/>
        <v>0</v>
      </c>
      <c r="G29" s="158">
        <v>0</v>
      </c>
      <c r="H29" s="158">
        <f>(C29/T!C29)*100</f>
        <v>0</v>
      </c>
      <c r="I29" s="158">
        <f>(D29/T!D29)*100</f>
        <v>0</v>
      </c>
      <c r="J29" s="158">
        <f>(E29/T!E29)*100</f>
        <v>0</v>
      </c>
      <c r="K29" s="158">
        <f t="shared" si="3"/>
        <v>0</v>
      </c>
    </row>
    <row r="30" spans="1:11" x14ac:dyDescent="0.2">
      <c r="A30" s="156">
        <v>24</v>
      </c>
      <c r="B30" s="157" t="s">
        <v>36</v>
      </c>
      <c r="C30" s="158">
        <v>24.42</v>
      </c>
      <c r="D30" s="158">
        <v>0.62</v>
      </c>
      <c r="E30" s="158">
        <v>0.63</v>
      </c>
      <c r="F30" s="158">
        <f t="shared" si="2"/>
        <v>-23.790000000000003</v>
      </c>
      <c r="G30" s="158">
        <f t="shared" si="4"/>
        <v>-97.42014742014743</v>
      </c>
      <c r="H30" s="158">
        <f>(C30/T!C30)*100</f>
        <v>4.2974799380543436</v>
      </c>
      <c r="I30" s="158">
        <f>(D30/T!D30)*100</f>
        <v>0.12799867872331638</v>
      </c>
      <c r="J30" s="158">
        <f>(E30/T!E30)*100</f>
        <v>0.14553686934023286</v>
      </c>
      <c r="K30" s="158">
        <f t="shared" si="3"/>
        <v>-4.151943068714111</v>
      </c>
    </row>
    <row r="31" spans="1:11" x14ac:dyDescent="0.2">
      <c r="A31" s="156">
        <v>25</v>
      </c>
      <c r="B31" s="157" t="s">
        <v>37</v>
      </c>
      <c r="C31" s="158">
        <v>0</v>
      </c>
      <c r="D31" s="158">
        <v>0</v>
      </c>
      <c r="E31" s="158">
        <v>0</v>
      </c>
      <c r="F31" s="158">
        <f t="shared" si="2"/>
        <v>0</v>
      </c>
      <c r="G31" s="158">
        <v>0</v>
      </c>
      <c r="H31" s="158">
        <f>(C31/T!C31)*100</f>
        <v>0</v>
      </c>
      <c r="I31" s="158">
        <f>(D31/T!D31)*100</f>
        <v>0</v>
      </c>
      <c r="J31" s="158">
        <f>(E31/T!E31)*100</f>
        <v>0</v>
      </c>
      <c r="K31" s="158">
        <f t="shared" si="3"/>
        <v>0</v>
      </c>
    </row>
    <row r="32" spans="1:11" x14ac:dyDescent="0.2">
      <c r="A32" s="156">
        <v>26</v>
      </c>
      <c r="B32" s="157" t="s">
        <v>38</v>
      </c>
      <c r="C32" s="158">
        <v>0</v>
      </c>
      <c r="D32" s="158">
        <v>0</v>
      </c>
      <c r="E32" s="158">
        <v>0</v>
      </c>
      <c r="F32" s="158">
        <f t="shared" si="2"/>
        <v>0</v>
      </c>
      <c r="G32" s="158">
        <v>0</v>
      </c>
      <c r="H32" s="158">
        <f>(C32/T!C32)*100</f>
        <v>0</v>
      </c>
      <c r="I32" s="158">
        <f>(D32/T!D32)*100</f>
        <v>0</v>
      </c>
      <c r="J32" s="158">
        <f>(E32/T!E32)*100</f>
        <v>0</v>
      </c>
      <c r="K32" s="158">
        <f t="shared" si="3"/>
        <v>0</v>
      </c>
    </row>
    <row r="33" spans="1:11" x14ac:dyDescent="0.2">
      <c r="A33" s="156">
        <v>27</v>
      </c>
      <c r="B33" s="157" t="s">
        <v>39</v>
      </c>
      <c r="C33" s="158">
        <v>0</v>
      </c>
      <c r="D33" s="158">
        <v>0</v>
      </c>
      <c r="E33" s="158">
        <v>0</v>
      </c>
      <c r="F33" s="158">
        <f t="shared" si="2"/>
        <v>0</v>
      </c>
      <c r="G33" s="158">
        <v>0</v>
      </c>
      <c r="H33" s="158">
        <f>(C33/T!C33)*100</f>
        <v>0</v>
      </c>
      <c r="I33" s="158">
        <f>(D33/T!D33)*100</f>
        <v>0</v>
      </c>
      <c r="J33" s="158">
        <f>(E33/T!E33)*100</f>
        <v>0</v>
      </c>
      <c r="K33" s="158">
        <f t="shared" si="3"/>
        <v>0</v>
      </c>
    </row>
    <row r="34" spans="1:11" x14ac:dyDescent="0.2">
      <c r="A34" s="156">
        <v>28</v>
      </c>
      <c r="B34" s="157" t="s">
        <v>40</v>
      </c>
      <c r="C34" s="158">
        <v>178.05</v>
      </c>
      <c r="D34" s="158">
        <v>279.54000000000002</v>
      </c>
      <c r="E34" s="158">
        <v>268.95999999999998</v>
      </c>
      <c r="F34" s="158">
        <f t="shared" si="2"/>
        <v>90.909999999999968</v>
      </c>
      <c r="G34" s="158">
        <f t="shared" si="4"/>
        <v>51.058691378826147</v>
      </c>
      <c r="H34" s="158">
        <f>(C34/T!C34)*100</f>
        <v>84.95157211699032</v>
      </c>
      <c r="I34" s="158">
        <f>(D34/T!D34)*100</f>
        <v>79.597938437882632</v>
      </c>
      <c r="J34" s="158">
        <f>(E34/T!E34)*100</f>
        <v>69.387544502347652</v>
      </c>
      <c r="K34" s="158">
        <f t="shared" si="3"/>
        <v>-15.564027614642669</v>
      </c>
    </row>
    <row r="35" spans="1:11" x14ac:dyDescent="0.2">
      <c r="A35" s="156">
        <v>29</v>
      </c>
      <c r="B35" s="157" t="s">
        <v>41</v>
      </c>
      <c r="C35" s="158">
        <v>6.98</v>
      </c>
      <c r="D35" s="158">
        <v>7.21</v>
      </c>
      <c r="E35" s="158">
        <v>7.44</v>
      </c>
      <c r="F35" s="158">
        <f t="shared" si="2"/>
        <v>0.45999999999999996</v>
      </c>
      <c r="G35" s="158">
        <f t="shared" si="4"/>
        <v>6.5902578796561597</v>
      </c>
      <c r="H35" s="158">
        <f>(C35/T!C35)*100</f>
        <v>15.394794883105426</v>
      </c>
      <c r="I35" s="158">
        <f>(D35/T!D35)*100</f>
        <v>13.722877807384851</v>
      </c>
      <c r="J35" s="158">
        <f>(E35/T!E35)*100</f>
        <v>14.511410181392629</v>
      </c>
      <c r="K35" s="158">
        <f t="shared" si="3"/>
        <v>-0.88338470171279759</v>
      </c>
    </row>
    <row r="36" spans="1:11" x14ac:dyDescent="0.2">
      <c r="A36" s="156">
        <v>30</v>
      </c>
      <c r="B36" s="157" t="s">
        <v>42</v>
      </c>
      <c r="C36" s="158">
        <v>7.0000000000000007E-2</v>
      </c>
      <c r="D36" s="158">
        <v>0.06</v>
      </c>
      <c r="E36" s="158">
        <v>0.04</v>
      </c>
      <c r="F36" s="158">
        <f t="shared" si="2"/>
        <v>-3.0000000000000006E-2</v>
      </c>
      <c r="G36" s="158">
        <f t="shared" si="4"/>
        <v>-42.857142857142861</v>
      </c>
      <c r="H36" s="158">
        <f>(C36/T!C36)*100</f>
        <v>0.52083333333333337</v>
      </c>
      <c r="I36" s="158">
        <f>(D36/T!D36)*100</f>
        <v>0.42283298097251587</v>
      </c>
      <c r="J36" s="158">
        <f>(E36/T!E36)*100</f>
        <v>0.28964518464880518</v>
      </c>
      <c r="K36" s="158">
        <f t="shared" si="3"/>
        <v>-0.23118814868452819</v>
      </c>
    </row>
    <row r="37" spans="1:11" x14ac:dyDescent="0.2">
      <c r="A37" s="156">
        <v>31</v>
      </c>
      <c r="B37" s="157" t="s">
        <v>43</v>
      </c>
      <c r="C37" s="158">
        <v>9</v>
      </c>
      <c r="D37" s="158">
        <v>11.38</v>
      </c>
      <c r="E37" s="158">
        <v>14.43</v>
      </c>
      <c r="F37" s="158">
        <f t="shared" si="2"/>
        <v>5.43</v>
      </c>
      <c r="G37" s="158">
        <f t="shared" si="4"/>
        <v>60.333333333333329</v>
      </c>
      <c r="H37" s="158">
        <f>(C37/T!C37)*100</f>
        <v>0.53222000792416457</v>
      </c>
      <c r="I37" s="158">
        <f>(D37/T!D37)*100</f>
        <v>0.57473586392194098</v>
      </c>
      <c r="J37" s="158">
        <f>(E37/T!E37)*100</f>
        <v>0.70386810399492705</v>
      </c>
      <c r="K37" s="158">
        <f t="shared" si="3"/>
        <v>0.17164809607076248</v>
      </c>
    </row>
    <row r="38" spans="1:11" s="155" customFormat="1" x14ac:dyDescent="0.2">
      <c r="A38" s="225" t="s">
        <v>44</v>
      </c>
      <c r="B38" s="226"/>
      <c r="C38" s="159">
        <f>SUM(C19:C37)</f>
        <v>1567.29</v>
      </c>
      <c r="D38" s="159">
        <f>SUM(D19:D37)</f>
        <v>1995.46</v>
      </c>
      <c r="E38" s="159">
        <f>SUM(E19:E37)</f>
        <v>2143.1499999999996</v>
      </c>
      <c r="F38" s="159">
        <f t="shared" ref="F38:F51" si="5">(E38-C38)</f>
        <v>575.85999999999967</v>
      </c>
      <c r="G38" s="159">
        <f t="shared" si="4"/>
        <v>36.742402490923801</v>
      </c>
      <c r="H38" s="159">
        <f>(C38/T!C38)*100</f>
        <v>3.0094622104912685</v>
      </c>
      <c r="I38" s="159">
        <f>(D38/T!D38)*100</f>
        <v>3.0774559763064295</v>
      </c>
      <c r="J38" s="159">
        <f>(E38/T!E38)*100</f>
        <v>3.1909055284115126</v>
      </c>
      <c r="K38" s="159">
        <f t="shared" ref="K38:K51" si="6">(J38-H38)</f>
        <v>0.18144331792024415</v>
      </c>
    </row>
    <row r="39" spans="1:11" x14ac:dyDescent="0.2">
      <c r="A39" s="156">
        <v>32</v>
      </c>
      <c r="B39" s="157" t="s">
        <v>45</v>
      </c>
      <c r="C39" s="158">
        <v>2419.14</v>
      </c>
      <c r="D39" s="158">
        <v>3554.9</v>
      </c>
      <c r="E39" s="158">
        <v>2275.59</v>
      </c>
      <c r="F39" s="158">
        <f t="shared" si="5"/>
        <v>-143.54999999999973</v>
      </c>
      <c r="G39" s="158">
        <f t="shared" si="4"/>
        <v>-5.9339269327116142</v>
      </c>
      <c r="H39" s="158">
        <f>(C39/T!C39)*100</f>
        <v>64.069601144128384</v>
      </c>
      <c r="I39" s="158">
        <f>(D39/T!D39)*100</f>
        <v>51.866139285292221</v>
      </c>
      <c r="J39" s="158">
        <f>(E39/T!E39)*100</f>
        <v>58.109022565990912</v>
      </c>
      <c r="K39" s="158">
        <f t="shared" si="6"/>
        <v>-5.9605785781374721</v>
      </c>
    </row>
    <row r="40" spans="1:11" s="155" customFormat="1" x14ac:dyDescent="0.2">
      <c r="A40" s="225" t="s">
        <v>46</v>
      </c>
      <c r="B40" s="226"/>
      <c r="C40" s="159">
        <f>SUM(C39:C39)</f>
        <v>2419.14</v>
      </c>
      <c r="D40" s="159">
        <f>SUM(D39:D39)</f>
        <v>3554.9</v>
      </c>
      <c r="E40" s="159">
        <f>SUM(E39:E39)</f>
        <v>2275.59</v>
      </c>
      <c r="F40" s="159">
        <f t="shared" si="5"/>
        <v>-143.54999999999973</v>
      </c>
      <c r="G40" s="159">
        <f t="shared" si="4"/>
        <v>-5.9339269327116142</v>
      </c>
      <c r="H40" s="159">
        <f>(C40/T!C40)*100</f>
        <v>64.069601144128384</v>
      </c>
      <c r="I40" s="159">
        <f>(D40/T!D40)*100</f>
        <v>51.866139285292221</v>
      </c>
      <c r="J40" s="159">
        <f>(E40/T!E40)*100</f>
        <v>58.109022565990912</v>
      </c>
      <c r="K40" s="159">
        <f t="shared" si="6"/>
        <v>-5.9605785781374721</v>
      </c>
    </row>
    <row r="41" spans="1:11" x14ac:dyDescent="0.2">
      <c r="A41" s="156">
        <v>33</v>
      </c>
      <c r="B41" s="157" t="s">
        <v>47</v>
      </c>
      <c r="C41" s="158">
        <v>1204.54</v>
      </c>
      <c r="D41" s="158">
        <v>1290.5999999999999</v>
      </c>
      <c r="E41" s="158">
        <v>1173.3599999999999</v>
      </c>
      <c r="F41" s="158">
        <f t="shared" si="5"/>
        <v>-31.180000000000064</v>
      </c>
      <c r="G41" s="158">
        <f t="shared" si="4"/>
        <v>-2.5885400235774703</v>
      </c>
      <c r="H41" s="158">
        <f>(C41/T!C41)*100</f>
        <v>18.773124698034689</v>
      </c>
      <c r="I41" s="158">
        <f>(D41/T!D41)*100</f>
        <v>16.811166803872325</v>
      </c>
      <c r="J41" s="158">
        <f>(E41/T!E41)*100</f>
        <v>14.605601701845863</v>
      </c>
      <c r="K41" s="158">
        <f t="shared" si="6"/>
        <v>-4.1675229961888256</v>
      </c>
    </row>
    <row r="42" spans="1:11" s="155" customFormat="1" x14ac:dyDescent="0.2">
      <c r="A42" s="225" t="s">
        <v>48</v>
      </c>
      <c r="B42" s="226"/>
      <c r="C42" s="159">
        <f>SUM(C41:C41)</f>
        <v>1204.54</v>
      </c>
      <c r="D42" s="159">
        <f>SUM(D41:D41)</f>
        <v>1290.5999999999999</v>
      </c>
      <c r="E42" s="159">
        <f>SUM(E41:E41)</f>
        <v>1173.3599999999999</v>
      </c>
      <c r="F42" s="159">
        <f t="shared" si="5"/>
        <v>-31.180000000000064</v>
      </c>
      <c r="G42" s="159">
        <f t="shared" si="4"/>
        <v>-2.5885400235774703</v>
      </c>
      <c r="H42" s="159">
        <f>(C42/T!C42)*100</f>
        <v>18.773124698034689</v>
      </c>
      <c r="I42" s="159">
        <f>(D42/T!D42)*100</f>
        <v>16.811166803872325</v>
      </c>
      <c r="J42" s="159">
        <f>(E42/T!E42)*100</f>
        <v>14.605601701845863</v>
      </c>
      <c r="K42" s="159">
        <f t="shared" si="6"/>
        <v>-4.1675229961888256</v>
      </c>
    </row>
    <row r="43" spans="1:11" x14ac:dyDescent="0.2">
      <c r="A43" s="156">
        <v>34</v>
      </c>
      <c r="B43" s="157" t="s">
        <v>49</v>
      </c>
      <c r="C43" s="158">
        <v>163.47</v>
      </c>
      <c r="D43" s="158">
        <v>217.66</v>
      </c>
      <c r="E43" s="158">
        <v>226.74</v>
      </c>
      <c r="F43" s="158">
        <f t="shared" si="5"/>
        <v>63.27000000000001</v>
      </c>
      <c r="G43" s="158">
        <f t="shared" si="4"/>
        <v>38.704349421912283</v>
      </c>
      <c r="H43" s="158">
        <f>(C43/T!C43)*100</f>
        <v>10.403818615751788</v>
      </c>
      <c r="I43" s="158">
        <f>(D43/T!D43)*100</f>
        <v>12.429901204956884</v>
      </c>
      <c r="J43" s="158">
        <f>(E43/T!E43)*100</f>
        <v>11.781761496492596</v>
      </c>
      <c r="K43" s="158">
        <f t="shared" si="6"/>
        <v>1.3779428807408074</v>
      </c>
    </row>
    <row r="44" spans="1:11" x14ac:dyDescent="0.2">
      <c r="A44" s="156">
        <v>35</v>
      </c>
      <c r="B44" s="157" t="s">
        <v>50</v>
      </c>
      <c r="C44" s="158">
        <v>21.6</v>
      </c>
      <c r="D44" s="158">
        <v>18.16</v>
      </c>
      <c r="E44" s="158">
        <v>15.5</v>
      </c>
      <c r="F44" s="158">
        <f t="shared" si="5"/>
        <v>-6.1000000000000014</v>
      </c>
      <c r="G44" s="158">
        <f t="shared" si="4"/>
        <v>-28.240740740740744</v>
      </c>
      <c r="H44" s="158">
        <f>(C44/T!C44)*100</f>
        <v>8.1500207523676576</v>
      </c>
      <c r="I44" s="158">
        <f>(D44/T!D44)*100</f>
        <v>5.8360381784876427</v>
      </c>
      <c r="J44" s="158">
        <f>(E44/T!E44)*100</f>
        <v>4.7267626250304948</v>
      </c>
      <c r="K44" s="158">
        <f t="shared" si="6"/>
        <v>-3.4232581273371627</v>
      </c>
    </row>
    <row r="45" spans="1:11" x14ac:dyDescent="0.2">
      <c r="A45" s="156">
        <v>36</v>
      </c>
      <c r="B45" s="157" t="s">
        <v>51</v>
      </c>
      <c r="C45" s="158">
        <v>356.95</v>
      </c>
      <c r="D45" s="158">
        <v>290.64999999999998</v>
      </c>
      <c r="E45" s="158">
        <v>249.29</v>
      </c>
      <c r="F45" s="158">
        <f t="shared" si="5"/>
        <v>-107.66</v>
      </c>
      <c r="G45" s="158">
        <f t="shared" si="4"/>
        <v>-30.161086986972968</v>
      </c>
      <c r="H45" s="158">
        <f>(C45/T!C45)*100</f>
        <v>73.939431601623994</v>
      </c>
      <c r="I45" s="158">
        <f>(D45/T!D45)*100</f>
        <v>62.51747650082811</v>
      </c>
      <c r="J45" s="158">
        <f>(E45/T!E45)*100</f>
        <v>48.932202724453347</v>
      </c>
      <c r="K45" s="158">
        <f t="shared" si="6"/>
        <v>-25.007228877170647</v>
      </c>
    </row>
    <row r="46" spans="1:11" x14ac:dyDescent="0.2">
      <c r="A46" s="156">
        <v>37</v>
      </c>
      <c r="B46" s="157" t="s">
        <v>52</v>
      </c>
      <c r="C46" s="158">
        <v>86.24</v>
      </c>
      <c r="D46" s="158">
        <v>82.49</v>
      </c>
      <c r="E46" s="158">
        <v>79.66</v>
      </c>
      <c r="F46" s="158">
        <f t="shared" si="5"/>
        <v>-6.5799999999999983</v>
      </c>
      <c r="G46" s="158">
        <f t="shared" si="4"/>
        <v>-7.6298701298701284</v>
      </c>
      <c r="H46" s="158">
        <f>(C46/T!C46)*100</f>
        <v>22.318262984912394</v>
      </c>
      <c r="I46" s="158">
        <f>(D46/T!D46)*100</f>
        <v>19.447391376099205</v>
      </c>
      <c r="J46" s="158">
        <f>(E46/T!E46)*100</f>
        <v>17.610646858557722</v>
      </c>
      <c r="K46" s="158">
        <f t="shared" si="6"/>
        <v>-4.7076161263546723</v>
      </c>
    </row>
    <row r="47" spans="1:11" x14ac:dyDescent="0.2">
      <c r="A47" s="156">
        <v>38</v>
      </c>
      <c r="B47" s="157" t="s">
        <v>53</v>
      </c>
      <c r="C47" s="158">
        <v>0</v>
      </c>
      <c r="D47" s="158">
        <v>0</v>
      </c>
      <c r="E47" s="158">
        <v>0</v>
      </c>
      <c r="F47" s="158">
        <f t="shared" si="5"/>
        <v>0</v>
      </c>
      <c r="G47" s="158">
        <v>0</v>
      </c>
      <c r="H47" s="158">
        <f>(C47/T!C47)*100</f>
        <v>0</v>
      </c>
      <c r="I47" s="158">
        <f>(D47/T!D47)*100</f>
        <v>0</v>
      </c>
      <c r="J47" s="158">
        <f>(E47/T!E47)*100</f>
        <v>0</v>
      </c>
      <c r="K47" s="158">
        <f t="shared" si="6"/>
        <v>0</v>
      </c>
    </row>
    <row r="48" spans="1:11" x14ac:dyDescent="0.2">
      <c r="A48" s="156">
        <v>39</v>
      </c>
      <c r="B48" s="157" t="s">
        <v>54</v>
      </c>
      <c r="C48" s="158">
        <v>6.37</v>
      </c>
      <c r="D48" s="158">
        <v>6.08</v>
      </c>
      <c r="E48" s="158">
        <v>4.84</v>
      </c>
      <c r="F48" s="158">
        <f t="shared" si="5"/>
        <v>-1.5300000000000002</v>
      </c>
      <c r="G48" s="158">
        <f t="shared" si="4"/>
        <v>-24.018838304552595</v>
      </c>
      <c r="H48" s="158">
        <f>(C48/T!C48)*100</f>
        <v>6.0741870887765801</v>
      </c>
      <c r="I48" s="158">
        <f>(D48/T!D48)*100</f>
        <v>4.9059953199386745</v>
      </c>
      <c r="J48" s="158">
        <f>(E48/T!E48)*100</f>
        <v>3.57485781815496</v>
      </c>
      <c r="K48" s="158">
        <f t="shared" si="6"/>
        <v>-2.4993292706216201</v>
      </c>
    </row>
    <row r="49" spans="1:11" x14ac:dyDescent="0.2">
      <c r="A49" s="156">
        <v>40</v>
      </c>
      <c r="B49" s="157" t="s">
        <v>55</v>
      </c>
      <c r="C49" s="158">
        <v>48.36</v>
      </c>
      <c r="D49" s="158">
        <v>30.31</v>
      </c>
      <c r="E49" s="158">
        <v>32.049999999999997</v>
      </c>
      <c r="F49" s="158">
        <f t="shared" si="5"/>
        <v>-16.310000000000002</v>
      </c>
      <c r="G49" s="158">
        <f t="shared" si="4"/>
        <v>-33.726220016542605</v>
      </c>
      <c r="H49" s="158">
        <f>(C49/T!C49)*100</f>
        <v>32.421560740144812</v>
      </c>
      <c r="I49" s="158">
        <f>(D49/T!D49)*100</f>
        <v>18.792237584475167</v>
      </c>
      <c r="J49" s="158">
        <f>(E49/T!E49)*100</f>
        <v>18.224724212441711</v>
      </c>
      <c r="K49" s="158">
        <f t="shared" si="6"/>
        <v>-14.196836527703102</v>
      </c>
    </row>
    <row r="50" spans="1:11" s="155" customFormat="1" x14ac:dyDescent="0.2">
      <c r="A50" s="225" t="s">
        <v>56</v>
      </c>
      <c r="B50" s="226"/>
      <c r="C50" s="159">
        <f>SUM(C43:C49)</f>
        <v>682.99</v>
      </c>
      <c r="D50" s="159">
        <f>SUM(D43:D49)</f>
        <v>645.35</v>
      </c>
      <c r="E50" s="159">
        <f>SUM(E43:E49)</f>
        <v>608.07999999999993</v>
      </c>
      <c r="F50" s="159">
        <f t="shared" si="5"/>
        <v>-74.910000000000082</v>
      </c>
      <c r="G50" s="159">
        <f t="shared" si="4"/>
        <v>-10.96794975036239</v>
      </c>
      <c r="H50" s="159">
        <f>(C50/T!C50)*100</f>
        <v>22.337600324439595</v>
      </c>
      <c r="I50" s="159">
        <f>(D50/T!D50)*100</f>
        <v>19.07654561846909</v>
      </c>
      <c r="J50" s="159">
        <f>(E50/T!E50)*100</f>
        <v>16.402321917956019</v>
      </c>
      <c r="K50" s="159">
        <f t="shared" si="6"/>
        <v>-5.935278406483576</v>
      </c>
    </row>
    <row r="51" spans="1:11" s="155" customFormat="1" x14ac:dyDescent="0.2">
      <c r="A51" s="225" t="s">
        <v>64</v>
      </c>
      <c r="B51" s="226"/>
      <c r="C51" s="159">
        <f>SUM(C18+C38+C40+C42+C50)</f>
        <v>9880.7800000000007</v>
      </c>
      <c r="D51" s="209">
        <f t="shared" ref="D51:E51" si="7">SUM(D18+D38+D40+D42+D50)</f>
        <v>11998.78</v>
      </c>
      <c r="E51" s="209">
        <f t="shared" si="7"/>
        <v>10573.320000000002</v>
      </c>
      <c r="F51" s="159">
        <f t="shared" si="5"/>
        <v>692.54000000000087</v>
      </c>
      <c r="G51" s="159">
        <f t="shared" si="4"/>
        <v>7.008960831027518</v>
      </c>
      <c r="H51" s="159">
        <f>(C51/T!C51)*100</f>
        <v>5.7723747889349974</v>
      </c>
      <c r="I51" s="159">
        <f>(D51/T!D51)*100</f>
        <v>6.0085500345276373</v>
      </c>
      <c r="J51" s="159">
        <f>(E51/T!E51)*100</f>
        <v>5.2236326926569401</v>
      </c>
      <c r="K51" s="159">
        <f t="shared" si="6"/>
        <v>-0.54874209627805737</v>
      </c>
    </row>
    <row r="52" spans="1:11" x14ac:dyDescent="0.2">
      <c r="G52" s="12" t="str">
        <f t="shared" si="4"/>
        <v/>
      </c>
    </row>
    <row r="53" spans="1:11" x14ac:dyDescent="0.2">
      <c r="G53" s="12" t="str">
        <f t="shared" si="4"/>
        <v/>
      </c>
    </row>
    <row r="54" spans="1:11" x14ac:dyDescent="0.2">
      <c r="G54" s="12" t="str">
        <f t="shared" ref="G54:G57" si="8">IF(C54=0,"",(E54-C54)/C54*100)</f>
        <v/>
      </c>
    </row>
    <row r="55" spans="1:11" x14ac:dyDescent="0.2">
      <c r="G55" s="12" t="str">
        <f t="shared" si="8"/>
        <v/>
      </c>
    </row>
    <row r="56" spans="1:11" x14ac:dyDescent="0.2">
      <c r="G56" s="12" t="str">
        <f t="shared" si="8"/>
        <v/>
      </c>
    </row>
    <row r="57" spans="1:11" x14ac:dyDescent="0.2">
      <c r="G57" s="12" t="str">
        <f t="shared" si="8"/>
        <v/>
      </c>
    </row>
  </sheetData>
  <mergeCells count="13">
    <mergeCell ref="C1:K1"/>
    <mergeCell ref="D2:F2"/>
    <mergeCell ref="A3:A4"/>
    <mergeCell ref="B3:B4"/>
    <mergeCell ref="C3:G3"/>
    <mergeCell ref="H3:K3"/>
    <mergeCell ref="F4:G4"/>
    <mergeCell ref="A51:B51"/>
    <mergeCell ref="A18:B18"/>
    <mergeCell ref="A38:B38"/>
    <mergeCell ref="A40:B40"/>
    <mergeCell ref="A42:B42"/>
    <mergeCell ref="A50:B50"/>
  </mergeCells>
  <printOptions horizontalCentered="1" verticalCentered="1"/>
  <pageMargins left="0.45866141700000002" right="0.45866141700000002" top="0.99803149599999996" bottom="0.49803149600000002" header="0.31496062992126" footer="0.31496062992126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view="pageBreakPreview" zoomScale="60" zoomScaleNormal="100" workbookViewId="0">
      <selection activeCell="R27" sqref="Q27:R27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3" width="12.42578125" style="12" customWidth="1"/>
    <col min="4" max="4" width="11.140625" style="12" customWidth="1"/>
    <col min="5" max="5" width="11.5703125" style="12" customWidth="1"/>
    <col min="6" max="6" width="10.5703125" style="12" customWidth="1"/>
    <col min="7" max="7" width="10.5703125" style="34" customWidth="1"/>
    <col min="8" max="8" width="12.140625" style="12" customWidth="1"/>
    <col min="9" max="10" width="11.42578125" style="12" customWidth="1"/>
    <col min="11" max="11" width="11.85546875" style="34" customWidth="1"/>
    <col min="12" max="12" width="9.85546875" style="12" customWidth="1"/>
    <col min="13" max="13" width="6.140625" style="12" customWidth="1"/>
    <col min="14" max="219" width="9.140625" style="12" customWidth="1"/>
    <col min="220" max="16384" width="9.140625" style="12"/>
  </cols>
  <sheetData>
    <row r="1" spans="1:13" s="27" customFormat="1" ht="19.149999999999999" customHeight="1" x14ac:dyDescent="0.25">
      <c r="A1" s="16" t="s">
        <v>87</v>
      </c>
      <c r="C1" s="27" t="s">
        <v>88</v>
      </c>
    </row>
    <row r="2" spans="1:13" s="25" customFormat="1" ht="12.75" customHeight="1" x14ac:dyDescent="0.25">
      <c r="A2" s="14"/>
      <c r="C2" s="54" t="s">
        <v>67</v>
      </c>
      <c r="D2" s="46"/>
      <c r="E2" s="46"/>
      <c r="F2" s="46"/>
      <c r="G2" s="46"/>
      <c r="H2" s="46"/>
      <c r="I2" s="261"/>
      <c r="J2" s="261"/>
      <c r="K2" s="262" t="s">
        <v>1</v>
      </c>
      <c r="L2" s="262"/>
    </row>
    <row r="3" spans="1:13" s="28" customFormat="1" ht="16.5" customHeight="1" x14ac:dyDescent="0.2">
      <c r="A3" s="230" t="s">
        <v>2</v>
      </c>
      <c r="B3" s="230" t="s">
        <v>3</v>
      </c>
      <c r="C3" s="237" t="s">
        <v>89</v>
      </c>
      <c r="D3" s="237"/>
      <c r="E3" s="237"/>
      <c r="F3" s="237"/>
      <c r="G3" s="237"/>
      <c r="H3" s="231" t="s">
        <v>90</v>
      </c>
      <c r="I3" s="238"/>
      <c r="J3" s="238"/>
      <c r="K3" s="238"/>
      <c r="L3" s="239"/>
      <c r="M3" s="220" t="s">
        <v>91</v>
      </c>
    </row>
    <row r="4" spans="1:13" s="28" customFormat="1" ht="39" customHeight="1" x14ac:dyDescent="0.2">
      <c r="A4" s="230"/>
      <c r="B4" s="230"/>
      <c r="C4" s="31" t="s">
        <v>7</v>
      </c>
      <c r="D4" s="31" t="s">
        <v>8</v>
      </c>
      <c r="E4" s="31" t="s">
        <v>9</v>
      </c>
      <c r="F4" s="230" t="str">
        <f>"GROWTH DURING THE YEAR " &amp;AsOn!D1</f>
        <v>GROWTH DURING THE YEAR 2024-25</v>
      </c>
      <c r="G4" s="230"/>
      <c r="H4" s="31" t="str">
        <f>C4</f>
        <v>As on  31ST MAR 24</v>
      </c>
      <c r="I4" s="31" t="str">
        <f>D4</f>
        <v>As on 31ST DEC 24</v>
      </c>
      <c r="J4" s="31" t="str">
        <f>E4</f>
        <v>As on  31ST MAR 25</v>
      </c>
      <c r="K4" s="230" t="str">
        <f>F4</f>
        <v>GROWTH DURING THE YEAR 2024-25</v>
      </c>
      <c r="L4" s="230"/>
      <c r="M4" s="220"/>
    </row>
    <row r="5" spans="1:13" s="28" customFormat="1" x14ac:dyDescent="0.2">
      <c r="A5" s="53"/>
      <c r="B5" s="53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39" t="s">
        <v>10</v>
      </c>
      <c r="G5" s="39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39" t="s">
        <v>10</v>
      </c>
      <c r="L5" s="39" t="s">
        <v>11</v>
      </c>
      <c r="M5" s="220"/>
    </row>
    <row r="6" spans="1:13" ht="14.25" x14ac:dyDescent="0.2">
      <c r="A6" s="153">
        <v>1</v>
      </c>
      <c r="B6" s="154" t="s">
        <v>12</v>
      </c>
      <c r="C6" s="263">
        <v>2055.14</v>
      </c>
      <c r="D6" s="263">
        <v>2288.44</v>
      </c>
      <c r="E6" s="263">
        <v>1759.4</v>
      </c>
      <c r="F6" s="263">
        <f t="shared" ref="F6:F37" si="2">(E6-C6)</f>
        <v>-295.73999999999978</v>
      </c>
      <c r="G6" s="264">
        <f t="shared" ref="G6:G53" si="3">IF(C6=0,"",(E6-C6)/C6*100)</f>
        <v>-14.390260517531642</v>
      </c>
      <c r="H6" s="263">
        <f>(C6/T!C6)*100</f>
        <v>14.878540018736269</v>
      </c>
      <c r="I6" s="263">
        <f>(D6/T!D6)*100</f>
        <v>16.564533524425819</v>
      </c>
      <c r="J6" s="263">
        <f>(E6/T!E6)*100</f>
        <v>12.209390279954089</v>
      </c>
      <c r="K6" s="263">
        <f t="shared" ref="K6:K37" si="4">(J6-H6)</f>
        <v>-2.6691497387821794</v>
      </c>
      <c r="L6" s="263">
        <f>IF(H6=0,"",(J6-H6)/H6*100)</f>
        <v>-17.939594445563671</v>
      </c>
      <c r="M6" s="223"/>
    </row>
    <row r="7" spans="1:13" ht="14.25" x14ac:dyDescent="0.2">
      <c r="A7" s="153">
        <v>2</v>
      </c>
      <c r="B7" s="154" t="s">
        <v>13</v>
      </c>
      <c r="C7" s="263">
        <v>296.26</v>
      </c>
      <c r="D7" s="263">
        <v>304.33</v>
      </c>
      <c r="E7" s="263">
        <v>384.43</v>
      </c>
      <c r="F7" s="263">
        <f t="shared" si="2"/>
        <v>88.170000000000016</v>
      </c>
      <c r="G7" s="264">
        <f t="shared" si="3"/>
        <v>29.761020725038822</v>
      </c>
      <c r="H7" s="263">
        <f>(C7/T!C7)*100</f>
        <v>5.0096723573496389</v>
      </c>
      <c r="I7" s="263">
        <f>(D7/T!D7)*100</f>
        <v>4.8673642054487347</v>
      </c>
      <c r="J7" s="263">
        <f>(E7/T!E7)*100</f>
        <v>6.0989849567995833</v>
      </c>
      <c r="K7" s="263">
        <f t="shared" si="4"/>
        <v>1.0893125994499444</v>
      </c>
      <c r="L7" s="263">
        <f t="shared" ref="L7:L53" si="5">IF(H7=0,"",(J7-H7)/H7*100)</f>
        <v>21.744188476753877</v>
      </c>
      <c r="M7" s="223"/>
    </row>
    <row r="8" spans="1:13" ht="14.25" x14ac:dyDescent="0.2">
      <c r="A8" s="153">
        <v>3</v>
      </c>
      <c r="B8" s="154" t="s">
        <v>14</v>
      </c>
      <c r="C8" s="263">
        <v>202.14</v>
      </c>
      <c r="D8" s="263">
        <v>225.92</v>
      </c>
      <c r="E8" s="263">
        <v>206.99</v>
      </c>
      <c r="F8" s="263">
        <f t="shared" si="2"/>
        <v>4.8500000000000227</v>
      </c>
      <c r="G8" s="264">
        <f t="shared" si="3"/>
        <v>2.3993271989710219</v>
      </c>
      <c r="H8" s="263">
        <f>(C8/T!C8)*100</f>
        <v>10.625525651808241</v>
      </c>
      <c r="I8" s="263">
        <f>(D8/T!D8)*100</f>
        <v>10.087515627790676</v>
      </c>
      <c r="J8" s="263">
        <f>(E8/T!E8)*100</f>
        <v>8.9682154555380329</v>
      </c>
      <c r="K8" s="263">
        <f t="shared" si="4"/>
        <v>-1.6573101962702079</v>
      </c>
      <c r="L8" s="263">
        <f t="shared" si="5"/>
        <v>-15.597441957971919</v>
      </c>
      <c r="M8" s="223"/>
    </row>
    <row r="9" spans="1:13" ht="14.25" x14ac:dyDescent="0.2">
      <c r="A9" s="153">
        <v>4</v>
      </c>
      <c r="B9" s="154" t="s">
        <v>15</v>
      </c>
      <c r="C9" s="263">
        <v>872.46</v>
      </c>
      <c r="D9" s="263">
        <v>884.41</v>
      </c>
      <c r="E9" s="263">
        <v>627.97</v>
      </c>
      <c r="F9" s="263">
        <f t="shared" si="2"/>
        <v>-244.49</v>
      </c>
      <c r="G9" s="264">
        <f t="shared" si="3"/>
        <v>-28.0230612291681</v>
      </c>
      <c r="H9" s="263">
        <f>(C9/T!C9)*100</f>
        <v>16.147217554172006</v>
      </c>
      <c r="I9" s="263">
        <f>(D9/T!D9)*100</f>
        <v>14.17107972343954</v>
      </c>
      <c r="J9" s="263">
        <f>(E9/T!E9)*100</f>
        <v>11.524838314209997</v>
      </c>
      <c r="K9" s="263">
        <f t="shared" si="4"/>
        <v>-4.6223792399620081</v>
      </c>
      <c r="L9" s="263">
        <f t="shared" si="5"/>
        <v>-28.626475270147765</v>
      </c>
      <c r="M9" s="223"/>
    </row>
    <row r="10" spans="1:13" ht="14.25" x14ac:dyDescent="0.2">
      <c r="A10" s="153">
        <v>5</v>
      </c>
      <c r="B10" s="154" t="s">
        <v>16</v>
      </c>
      <c r="C10" s="263">
        <v>696.9</v>
      </c>
      <c r="D10" s="263">
        <v>698.55</v>
      </c>
      <c r="E10" s="263">
        <v>677.82</v>
      </c>
      <c r="F10" s="263">
        <f t="shared" si="2"/>
        <v>-19.079999999999927</v>
      </c>
      <c r="G10" s="264">
        <f t="shared" si="3"/>
        <v>-2.7378390012914231</v>
      </c>
      <c r="H10" s="263">
        <f>(C10/T!C10)*100</f>
        <v>13.856468539115841</v>
      </c>
      <c r="I10" s="263">
        <f>(D10/T!D10)*100</f>
        <v>12.457600821768299</v>
      </c>
      <c r="J10" s="263">
        <f>(E10/T!E10)*100</f>
        <v>12.172201580651477</v>
      </c>
      <c r="K10" s="263">
        <f t="shared" si="4"/>
        <v>-1.6842669584643648</v>
      </c>
      <c r="L10" s="263">
        <f t="shared" si="5"/>
        <v>-12.155095316745367</v>
      </c>
      <c r="M10" s="223"/>
    </row>
    <row r="11" spans="1:13" ht="14.25" x14ac:dyDescent="0.2">
      <c r="A11" s="153">
        <v>6</v>
      </c>
      <c r="B11" s="154" t="s">
        <v>17</v>
      </c>
      <c r="C11" s="263">
        <v>251.81</v>
      </c>
      <c r="D11" s="263">
        <v>174.94</v>
      </c>
      <c r="E11" s="263">
        <v>162.68</v>
      </c>
      <c r="F11" s="263">
        <f t="shared" si="2"/>
        <v>-89.13</v>
      </c>
      <c r="G11" s="264">
        <f t="shared" si="3"/>
        <v>-35.39573487947262</v>
      </c>
      <c r="H11" s="263">
        <f>(C11/T!C11)*100</f>
        <v>5.3048481184126537</v>
      </c>
      <c r="I11" s="263">
        <f>(D11/T!D11)*100</f>
        <v>2.7789647585839896</v>
      </c>
      <c r="J11" s="263">
        <f>(E11/T!E11)*100</f>
        <v>2.5272956631432426</v>
      </c>
      <c r="K11" s="263">
        <f t="shared" si="4"/>
        <v>-2.7775524552694111</v>
      </c>
      <c r="L11" s="263">
        <f t="shared" si="5"/>
        <v>-52.358755486868226</v>
      </c>
      <c r="M11" s="223"/>
    </row>
    <row r="12" spans="1:13" ht="14.25" x14ac:dyDescent="0.2">
      <c r="A12" s="153">
        <v>7</v>
      </c>
      <c r="B12" s="154" t="s">
        <v>18</v>
      </c>
      <c r="C12" s="263">
        <v>183.35</v>
      </c>
      <c r="D12" s="263">
        <v>222.52</v>
      </c>
      <c r="E12" s="263">
        <v>111.38</v>
      </c>
      <c r="F12" s="263">
        <f t="shared" si="2"/>
        <v>-71.97</v>
      </c>
      <c r="G12" s="264">
        <f t="shared" si="3"/>
        <v>-39.252795200436324</v>
      </c>
      <c r="H12" s="263">
        <f>(C12/T!C12)*100</f>
        <v>18.03898033273974</v>
      </c>
      <c r="I12" s="263">
        <f>(D12/T!D12)*100</f>
        <v>18.096353404248397</v>
      </c>
      <c r="J12" s="263">
        <f>(E12/T!E12)*100</f>
        <v>8.7490672008169366</v>
      </c>
      <c r="K12" s="263">
        <f t="shared" si="4"/>
        <v>-9.2899131319228037</v>
      </c>
      <c r="L12" s="263">
        <f t="shared" si="5"/>
        <v>-51.499103389242741</v>
      </c>
      <c r="M12" s="223"/>
    </row>
    <row r="13" spans="1:13" ht="14.25" x14ac:dyDescent="0.2">
      <c r="A13" s="153">
        <v>8</v>
      </c>
      <c r="B13" s="154" t="s">
        <v>19</v>
      </c>
      <c r="C13" s="263">
        <v>227.2</v>
      </c>
      <c r="D13" s="263">
        <v>262.42</v>
      </c>
      <c r="E13" s="263">
        <v>32.130000000000003</v>
      </c>
      <c r="F13" s="263">
        <f t="shared" si="2"/>
        <v>-195.07</v>
      </c>
      <c r="G13" s="264">
        <f t="shared" si="3"/>
        <v>-85.858274647887328</v>
      </c>
      <c r="H13" s="263">
        <f>(C13/T!C13)*100</f>
        <v>78.29892821449495</v>
      </c>
      <c r="I13" s="263">
        <f>(D13/T!D13)*100</f>
        <v>88.880609652836583</v>
      </c>
      <c r="J13" s="263">
        <f>(E13/T!E13)*100</f>
        <v>11.049970767273104</v>
      </c>
      <c r="K13" s="263">
        <f t="shared" si="4"/>
        <v>-67.248957447221841</v>
      </c>
      <c r="L13" s="263">
        <f t="shared" si="5"/>
        <v>-85.887455908716376</v>
      </c>
      <c r="M13" s="223"/>
    </row>
    <row r="14" spans="1:13" ht="14.25" x14ac:dyDescent="0.2">
      <c r="A14" s="153">
        <v>9</v>
      </c>
      <c r="B14" s="154" t="s">
        <v>20</v>
      </c>
      <c r="C14" s="263">
        <v>788.55</v>
      </c>
      <c r="D14" s="263">
        <v>892.48</v>
      </c>
      <c r="E14" s="263">
        <v>836.02</v>
      </c>
      <c r="F14" s="263">
        <f t="shared" si="2"/>
        <v>47.470000000000027</v>
      </c>
      <c r="G14" s="264">
        <f t="shared" si="3"/>
        <v>6.0199099613214164</v>
      </c>
      <c r="H14" s="263">
        <f>(C14/T!C14)*100</f>
        <v>5.6928934669797018</v>
      </c>
      <c r="I14" s="263">
        <f>(D14/T!D14)*100</f>
        <v>6.3003554397817236</v>
      </c>
      <c r="J14" s="263">
        <f>(E14/T!E14)*100</f>
        <v>5.3366373733137493</v>
      </c>
      <c r="K14" s="263">
        <f t="shared" si="4"/>
        <v>-0.35625609366595246</v>
      </c>
      <c r="L14" s="263">
        <f t="shared" si="5"/>
        <v>-6.2579090181878989</v>
      </c>
      <c r="M14" s="223"/>
    </row>
    <row r="15" spans="1:13" ht="14.25" x14ac:dyDescent="0.2">
      <c r="A15" s="153">
        <v>10</v>
      </c>
      <c r="B15" s="154" t="s">
        <v>21</v>
      </c>
      <c r="C15" s="263">
        <v>2503.31</v>
      </c>
      <c r="D15" s="263">
        <v>2945.15</v>
      </c>
      <c r="E15" s="263">
        <v>2263.9299999999998</v>
      </c>
      <c r="F15" s="263">
        <f t="shared" si="2"/>
        <v>-239.38000000000011</v>
      </c>
      <c r="G15" s="264">
        <f t="shared" si="3"/>
        <v>-9.5625391981017174</v>
      </c>
      <c r="H15" s="263">
        <f>(C15/T!C15)*100</f>
        <v>5.5701176054887007</v>
      </c>
      <c r="I15" s="263">
        <f>(D15/T!D15)*100</f>
        <v>5.8934565353203174</v>
      </c>
      <c r="J15" s="263">
        <f>(E15/T!E15)*100</f>
        <v>4.3772493550898117</v>
      </c>
      <c r="K15" s="263">
        <f t="shared" si="4"/>
        <v>-1.192868250398889</v>
      </c>
      <c r="L15" s="263">
        <f t="shared" si="5"/>
        <v>-21.415494876148696</v>
      </c>
      <c r="M15" s="223"/>
    </row>
    <row r="16" spans="1:13" ht="14.25" x14ac:dyDescent="0.2">
      <c r="A16" s="153">
        <v>11</v>
      </c>
      <c r="B16" s="154" t="s">
        <v>22</v>
      </c>
      <c r="C16" s="263">
        <v>275.89999999999998</v>
      </c>
      <c r="D16" s="263">
        <v>204.62</v>
      </c>
      <c r="E16" s="263">
        <v>207.41</v>
      </c>
      <c r="F16" s="263">
        <f t="shared" si="2"/>
        <v>-68.489999999999981</v>
      </c>
      <c r="G16" s="264">
        <f t="shared" si="3"/>
        <v>-24.824211670895245</v>
      </c>
      <c r="H16" s="263">
        <f>(C16/T!C16)*100</f>
        <v>7.2231748982236583</v>
      </c>
      <c r="I16" s="263">
        <f>(D16/T!D16)*100</f>
        <v>4.1147927018836512</v>
      </c>
      <c r="J16" s="263">
        <f>(E16/T!E16)*100</f>
        <v>4.7806955876353294</v>
      </c>
      <c r="K16" s="263">
        <f t="shared" si="4"/>
        <v>-2.4424793105883289</v>
      </c>
      <c r="L16" s="263">
        <f t="shared" si="5"/>
        <v>-33.814483866214971</v>
      </c>
      <c r="M16" s="223"/>
    </row>
    <row r="17" spans="1:13" ht="14.25" x14ac:dyDescent="0.2">
      <c r="A17" s="153">
        <v>12</v>
      </c>
      <c r="B17" s="154" t="s">
        <v>23</v>
      </c>
      <c r="C17" s="263">
        <v>579.30999999999995</v>
      </c>
      <c r="D17" s="263">
        <v>615.87</v>
      </c>
      <c r="E17" s="263">
        <v>455.19</v>
      </c>
      <c r="F17" s="263">
        <f t="shared" si="2"/>
        <v>-124.11999999999995</v>
      </c>
      <c r="G17" s="264">
        <f t="shared" si="3"/>
        <v>-21.425488943743414</v>
      </c>
      <c r="H17" s="263">
        <f>(C17/T!C17)*100</f>
        <v>11.320507684641463</v>
      </c>
      <c r="I17" s="263">
        <f>(D17/T!D17)*100</f>
        <v>10.523069352438332</v>
      </c>
      <c r="J17" s="263">
        <f>(E17/T!E17)*100</f>
        <v>7.8107867412757326</v>
      </c>
      <c r="K17" s="263">
        <f t="shared" si="4"/>
        <v>-3.5097209433657302</v>
      </c>
      <c r="L17" s="263">
        <f t="shared" si="5"/>
        <v>-31.003211526700081</v>
      </c>
      <c r="M17" s="223"/>
    </row>
    <row r="18" spans="1:13" s="152" customFormat="1" ht="15" x14ac:dyDescent="0.25">
      <c r="A18" s="225" t="s">
        <v>24</v>
      </c>
      <c r="B18" s="226"/>
      <c r="C18" s="265">
        <f>SUM(C6:C17)</f>
        <v>8932.33</v>
      </c>
      <c r="D18" s="265">
        <f>SUM(D6:D17)</f>
        <v>9719.6500000000015</v>
      </c>
      <c r="E18" s="265">
        <v>7725.34</v>
      </c>
      <c r="F18" s="265">
        <f t="shared" si="2"/>
        <v>-1206.9899999999998</v>
      </c>
      <c r="G18" s="266">
        <f t="shared" si="3"/>
        <v>-13.512599736015124</v>
      </c>
      <c r="H18" s="265">
        <f>(C18/T!C18)*100</f>
        <v>8.4390546000454432</v>
      </c>
      <c r="I18" s="265">
        <f>(D18/T!D18)*100</f>
        <v>8.3116626574847441</v>
      </c>
      <c r="J18" s="265">
        <f>(E18/T!E18)*100</f>
        <v>6.4597540334266883</v>
      </c>
      <c r="K18" s="265">
        <f t="shared" si="4"/>
        <v>-1.9793005666187549</v>
      </c>
      <c r="L18" s="265">
        <f t="shared" si="5"/>
        <v>-23.454055702022554</v>
      </c>
      <c r="M18" s="224"/>
    </row>
    <row r="19" spans="1:13" ht="14.25" x14ac:dyDescent="0.2">
      <c r="A19" s="153">
        <v>13</v>
      </c>
      <c r="B19" s="154" t="s">
        <v>25</v>
      </c>
      <c r="C19" s="263">
        <v>651.39</v>
      </c>
      <c r="D19" s="263">
        <v>650.48</v>
      </c>
      <c r="E19" s="263">
        <v>613.19000000000005</v>
      </c>
      <c r="F19" s="263">
        <f t="shared" si="2"/>
        <v>-38.199999999999932</v>
      </c>
      <c r="G19" s="264">
        <f t="shared" si="3"/>
        <v>-5.8643823208830241</v>
      </c>
      <c r="H19" s="263">
        <f>(C19/T!C19)*100</f>
        <v>9.2067826507291066</v>
      </c>
      <c r="I19" s="263">
        <f>(D19/T!D19)*100</f>
        <v>7.7033850934619288</v>
      </c>
      <c r="J19" s="263">
        <f>(E19/T!E19)*100</f>
        <v>6.8474059945930073</v>
      </c>
      <c r="K19" s="263">
        <f t="shared" si="4"/>
        <v>-2.3593766561360994</v>
      </c>
      <c r="L19" s="263">
        <f t="shared" si="5"/>
        <v>-25.626505432375495</v>
      </c>
      <c r="M19" s="223"/>
    </row>
    <row r="20" spans="1:13" ht="14.25" x14ac:dyDescent="0.2">
      <c r="A20" s="153">
        <v>14</v>
      </c>
      <c r="B20" s="154" t="s">
        <v>26</v>
      </c>
      <c r="C20" s="263">
        <v>617.04</v>
      </c>
      <c r="D20" s="263">
        <v>378.78</v>
      </c>
      <c r="E20" s="263">
        <v>336.66</v>
      </c>
      <c r="F20" s="263">
        <f t="shared" si="2"/>
        <v>-280.37999999999994</v>
      </c>
      <c r="G20" s="264">
        <f t="shared" si="3"/>
        <v>-45.439517697394002</v>
      </c>
      <c r="H20" s="263">
        <f>(C20/T!C20)*100</f>
        <v>38.01684462161213</v>
      </c>
      <c r="I20" s="263">
        <f>(D20/T!D20)*100</f>
        <v>22.225482027390186</v>
      </c>
      <c r="J20" s="263">
        <f>(E20/T!E20)*100</f>
        <v>17.529262298496274</v>
      </c>
      <c r="K20" s="263">
        <f t="shared" si="4"/>
        <v>-20.487582323115856</v>
      </c>
      <c r="L20" s="263">
        <f t="shared" si="5"/>
        <v>-53.890801635517391</v>
      </c>
      <c r="M20" s="223"/>
    </row>
    <row r="21" spans="1:13" ht="14.25" x14ac:dyDescent="0.2">
      <c r="A21" s="153">
        <v>15</v>
      </c>
      <c r="B21" s="154" t="s">
        <v>27</v>
      </c>
      <c r="C21" s="263">
        <v>2.66</v>
      </c>
      <c r="D21" s="263">
        <v>4.22</v>
      </c>
      <c r="E21" s="263">
        <v>4.66</v>
      </c>
      <c r="F21" s="263">
        <f t="shared" si="2"/>
        <v>2</v>
      </c>
      <c r="G21" s="264">
        <f t="shared" si="3"/>
        <v>75.187969924812023</v>
      </c>
      <c r="H21" s="263">
        <f>(C21/T!C21)*100</f>
        <v>2.1846254927726676</v>
      </c>
      <c r="I21" s="263">
        <f>(D21/T!D21)*100</f>
        <v>3.1157708210277613</v>
      </c>
      <c r="J21" s="263">
        <f>(E21/T!E21)*100</f>
        <v>3.2867823388348141</v>
      </c>
      <c r="K21" s="263">
        <f t="shared" si="4"/>
        <v>1.1021568460621465</v>
      </c>
      <c r="L21" s="263">
        <f t="shared" si="5"/>
        <v>50.450608111476299</v>
      </c>
      <c r="M21" s="223"/>
    </row>
    <row r="22" spans="1:13" ht="14.25" x14ac:dyDescent="0.2">
      <c r="A22" s="153">
        <v>16</v>
      </c>
      <c r="B22" s="154" t="s">
        <v>28</v>
      </c>
      <c r="C22" s="263">
        <v>66.41</v>
      </c>
      <c r="D22" s="263">
        <v>70.87</v>
      </c>
      <c r="E22" s="263">
        <v>71.05</v>
      </c>
      <c r="F22" s="263">
        <f t="shared" si="2"/>
        <v>4.6400000000000006</v>
      </c>
      <c r="G22" s="264">
        <f t="shared" si="3"/>
        <v>6.9868995633187785</v>
      </c>
      <c r="H22" s="263">
        <f>(C22/T!C22)*100</f>
        <v>18.719697823880932</v>
      </c>
      <c r="I22" s="263">
        <f>(D22/T!D22)*100</f>
        <v>18.154106255443416</v>
      </c>
      <c r="J22" s="263">
        <f>(E22/T!E22)*100</f>
        <v>17.705400084726755</v>
      </c>
      <c r="K22" s="263">
        <f t="shared" si="4"/>
        <v>-1.014297739154177</v>
      </c>
      <c r="L22" s="263">
        <f t="shared" si="5"/>
        <v>-5.4183446159062774</v>
      </c>
      <c r="M22" s="223"/>
    </row>
    <row r="23" spans="1:13" ht="14.25" x14ac:dyDescent="0.2">
      <c r="A23" s="153">
        <v>17</v>
      </c>
      <c r="B23" s="154" t="s">
        <v>29</v>
      </c>
      <c r="C23" s="263">
        <v>57.72</v>
      </c>
      <c r="D23" s="263">
        <v>55.62</v>
      </c>
      <c r="E23" s="263">
        <v>41.19</v>
      </c>
      <c r="F23" s="263">
        <f t="shared" si="2"/>
        <v>-16.53</v>
      </c>
      <c r="G23" s="264">
        <f t="shared" si="3"/>
        <v>-28.638253638253641</v>
      </c>
      <c r="H23" s="263">
        <f>(C23/T!C23)*100</f>
        <v>15.329048706644709</v>
      </c>
      <c r="I23" s="263">
        <f>(D23/T!D23)*100</f>
        <v>9.3710511684329347</v>
      </c>
      <c r="J23" s="263">
        <f>(E23/T!E23)*100</f>
        <v>6.9553030175106789</v>
      </c>
      <c r="K23" s="263">
        <f t="shared" si="4"/>
        <v>-8.3737456891340294</v>
      </c>
      <c r="L23" s="263">
        <f t="shared" si="5"/>
        <v>-54.626649372600966</v>
      </c>
      <c r="M23" s="223"/>
    </row>
    <row r="24" spans="1:13" ht="14.25" x14ac:dyDescent="0.2">
      <c r="A24" s="153">
        <v>18</v>
      </c>
      <c r="B24" s="154" t="s">
        <v>30</v>
      </c>
      <c r="C24" s="263">
        <v>1266.8599999999999</v>
      </c>
      <c r="D24" s="263">
        <v>1785.12</v>
      </c>
      <c r="E24" s="263">
        <v>2216.69</v>
      </c>
      <c r="F24" s="263">
        <f t="shared" si="2"/>
        <v>949.83000000000015</v>
      </c>
      <c r="G24" s="264">
        <f t="shared" si="3"/>
        <v>74.975135374074497</v>
      </c>
      <c r="H24" s="263">
        <f>(C24/T!C24)*100</f>
        <v>8.334484632459267</v>
      </c>
      <c r="I24" s="263">
        <f>(D24/T!D24)*100</f>
        <v>8.0427620908153763</v>
      </c>
      <c r="J24" s="263">
        <f>(E24/T!E24)*100</f>
        <v>9.7807646300681661</v>
      </c>
      <c r="K24" s="263">
        <f t="shared" si="4"/>
        <v>1.4462799976088991</v>
      </c>
      <c r="L24" s="263">
        <f t="shared" si="5"/>
        <v>17.352962557231848</v>
      </c>
      <c r="M24" s="223"/>
    </row>
    <row r="25" spans="1:13" ht="14.25" x14ac:dyDescent="0.2">
      <c r="A25" s="153">
        <v>19</v>
      </c>
      <c r="B25" s="154" t="s">
        <v>31</v>
      </c>
      <c r="C25" s="263">
        <v>372.78</v>
      </c>
      <c r="D25" s="263">
        <v>375.89</v>
      </c>
      <c r="E25" s="263">
        <v>764.69</v>
      </c>
      <c r="F25" s="263">
        <f t="shared" si="2"/>
        <v>391.91000000000008</v>
      </c>
      <c r="G25" s="264">
        <f t="shared" si="3"/>
        <v>105.13171307473579</v>
      </c>
      <c r="H25" s="263">
        <f>(C25/T!C25)*100</f>
        <v>3.8828580535088211</v>
      </c>
      <c r="I25" s="263">
        <f>(D25/T!D25)*100</f>
        <v>3.2962889235957951</v>
      </c>
      <c r="J25" s="263">
        <f>(E25/T!E25)*100</f>
        <v>6.6113051597731367</v>
      </c>
      <c r="K25" s="263">
        <f t="shared" si="4"/>
        <v>2.7284471062643156</v>
      </c>
      <c r="L25" s="263">
        <f t="shared" si="5"/>
        <v>70.269040708266445</v>
      </c>
      <c r="M25" s="223"/>
    </row>
    <row r="26" spans="1:13" ht="14.25" x14ac:dyDescent="0.2">
      <c r="A26" s="153">
        <v>20</v>
      </c>
      <c r="B26" s="154" t="s">
        <v>32</v>
      </c>
      <c r="C26" s="263">
        <v>213.55</v>
      </c>
      <c r="D26" s="263">
        <v>215.79</v>
      </c>
      <c r="E26" s="263">
        <v>441.82</v>
      </c>
      <c r="F26" s="263">
        <f t="shared" si="2"/>
        <v>228.26999999999998</v>
      </c>
      <c r="G26" s="264">
        <f t="shared" si="3"/>
        <v>106.89299929758837</v>
      </c>
      <c r="H26" s="263">
        <f>(C26/T!C26)*100</f>
        <v>4.3664238262999602</v>
      </c>
      <c r="I26" s="263">
        <f>(D26/T!D26)*100</f>
        <v>3.9031510632871553</v>
      </c>
      <c r="J26" s="263">
        <f>(E26/T!E26)*100</f>
        <v>7.7980574573270705</v>
      </c>
      <c r="K26" s="263">
        <f t="shared" si="4"/>
        <v>3.4316336310271103</v>
      </c>
      <c r="L26" s="263">
        <f t="shared" si="5"/>
        <v>78.591400366533435</v>
      </c>
      <c r="M26" s="223"/>
    </row>
    <row r="27" spans="1:13" ht="14.25" x14ac:dyDescent="0.2">
      <c r="A27" s="153">
        <v>21</v>
      </c>
      <c r="B27" s="154" t="s">
        <v>33</v>
      </c>
      <c r="C27" s="263">
        <v>370.47</v>
      </c>
      <c r="D27" s="263">
        <v>272.45</v>
      </c>
      <c r="E27" s="263">
        <v>203.59</v>
      </c>
      <c r="F27" s="263">
        <f t="shared" si="2"/>
        <v>-166.88000000000002</v>
      </c>
      <c r="G27" s="264">
        <f t="shared" si="3"/>
        <v>-45.045482765136178</v>
      </c>
      <c r="H27" s="263">
        <f>(C27/T!C27)*100</f>
        <v>22.08070091786864</v>
      </c>
      <c r="I27" s="263">
        <f>(D27/T!D27)*100</f>
        <v>12.620554201910336</v>
      </c>
      <c r="J27" s="263">
        <f>(E27/T!E27)*100</f>
        <v>8.8506231822944059</v>
      </c>
      <c r="K27" s="263">
        <f t="shared" si="4"/>
        <v>-13.230077735574234</v>
      </c>
      <c r="L27" s="263">
        <f t="shared" si="5"/>
        <v>-59.916928293104569</v>
      </c>
      <c r="M27" s="223"/>
    </row>
    <row r="28" spans="1:13" ht="14.25" x14ac:dyDescent="0.2">
      <c r="A28" s="153">
        <v>22</v>
      </c>
      <c r="B28" s="154" t="s">
        <v>34</v>
      </c>
      <c r="C28" s="263">
        <v>1653.64</v>
      </c>
      <c r="D28" s="263">
        <v>1755.83</v>
      </c>
      <c r="E28" s="263">
        <v>1094.51</v>
      </c>
      <c r="F28" s="263">
        <f t="shared" si="2"/>
        <v>-559.13000000000011</v>
      </c>
      <c r="G28" s="264">
        <f t="shared" si="3"/>
        <v>-33.812075179603788</v>
      </c>
      <c r="H28" s="263">
        <f>(C28/T!C28)*100</f>
        <v>33.856649140910363</v>
      </c>
      <c r="I28" s="263">
        <f>(D28/T!D28)*100</f>
        <v>35.089861525517549</v>
      </c>
      <c r="J28" s="263">
        <f>(E28/T!E28)*100</f>
        <v>20.113790270858335</v>
      </c>
      <c r="K28" s="263">
        <f t="shared" si="4"/>
        <v>-13.742858870052029</v>
      </c>
      <c r="L28" s="263">
        <f t="shared" si="5"/>
        <v>-40.591314317180831</v>
      </c>
      <c r="M28" s="223"/>
    </row>
    <row r="29" spans="1:13" ht="14.25" x14ac:dyDescent="0.2">
      <c r="A29" s="153">
        <v>23</v>
      </c>
      <c r="B29" s="154" t="s">
        <v>35</v>
      </c>
      <c r="C29" s="263">
        <v>8.31</v>
      </c>
      <c r="D29" s="263">
        <v>5.58</v>
      </c>
      <c r="E29" s="263">
        <v>3.53</v>
      </c>
      <c r="F29" s="263">
        <f t="shared" si="2"/>
        <v>-4.7800000000000011</v>
      </c>
      <c r="G29" s="264">
        <f t="shared" si="3"/>
        <v>-57.521058965102299</v>
      </c>
      <c r="H29" s="263">
        <f>(C29/T!C29)*100</f>
        <v>37.73841961852861</v>
      </c>
      <c r="I29" s="263">
        <f>(D29/T!D29)*100</f>
        <v>22.125297383029345</v>
      </c>
      <c r="J29" s="263">
        <f>(E29/T!E29)*100</f>
        <v>13.996827914353688</v>
      </c>
      <c r="K29" s="263">
        <f t="shared" si="4"/>
        <v>-23.741591704174922</v>
      </c>
      <c r="L29" s="263">
        <f t="shared" si="5"/>
        <v>-62.910932530196362</v>
      </c>
      <c r="M29" s="223"/>
    </row>
    <row r="30" spans="1:13" ht="14.25" x14ac:dyDescent="0.2">
      <c r="A30" s="153">
        <v>24</v>
      </c>
      <c r="B30" s="154" t="s">
        <v>36</v>
      </c>
      <c r="C30" s="263">
        <v>5.45</v>
      </c>
      <c r="D30" s="263">
        <v>26.95</v>
      </c>
      <c r="E30" s="263">
        <v>5.95</v>
      </c>
      <c r="F30" s="263">
        <f t="shared" si="2"/>
        <v>0.5</v>
      </c>
      <c r="G30" s="264">
        <f t="shared" si="3"/>
        <v>9.1743119266055029</v>
      </c>
      <c r="H30" s="263">
        <f>(C30/T!C30)*100</f>
        <v>0.95910178797691126</v>
      </c>
      <c r="I30" s="263">
        <f>(D30/T!D30)*100</f>
        <v>5.5638135348280278</v>
      </c>
      <c r="J30" s="263">
        <f>(E30/T!E30)*100</f>
        <v>1.3745148771021993</v>
      </c>
      <c r="K30" s="263">
        <f t="shared" si="4"/>
        <v>0.41541308912528807</v>
      </c>
      <c r="L30" s="263">
        <f t="shared" si="5"/>
        <v>43.312721791661225</v>
      </c>
      <c r="M30" s="223"/>
    </row>
    <row r="31" spans="1:13" ht="14.25" x14ac:dyDescent="0.2">
      <c r="A31" s="153">
        <v>25</v>
      </c>
      <c r="B31" s="154" t="s">
        <v>37</v>
      </c>
      <c r="C31" s="263">
        <v>0.55000000000000004</v>
      </c>
      <c r="D31" s="263">
        <v>0.43</v>
      </c>
      <c r="E31" s="263">
        <v>0.41</v>
      </c>
      <c r="F31" s="263">
        <f t="shared" si="2"/>
        <v>-0.14000000000000007</v>
      </c>
      <c r="G31" s="264">
        <f t="shared" si="3"/>
        <v>-25.454545454545464</v>
      </c>
      <c r="H31" s="263">
        <f>(C31/T!C31)*100</f>
        <v>6.4629847238542899</v>
      </c>
      <c r="I31" s="263">
        <f>(D31/T!D31)*100</f>
        <v>4.479166666666667</v>
      </c>
      <c r="J31" s="263">
        <f>(E31/T!E31)*100</f>
        <v>4.408602150537634</v>
      </c>
      <c r="K31" s="263">
        <f t="shared" si="4"/>
        <v>-2.0543825733166559</v>
      </c>
      <c r="L31" s="263">
        <f t="shared" si="5"/>
        <v>-31.786901270772255</v>
      </c>
      <c r="M31" s="223"/>
    </row>
    <row r="32" spans="1:13" ht="14.25" x14ac:dyDescent="0.2">
      <c r="A32" s="153">
        <v>26</v>
      </c>
      <c r="B32" s="154" t="s">
        <v>38</v>
      </c>
      <c r="C32" s="263">
        <v>662.23</v>
      </c>
      <c r="D32" s="263">
        <v>784.74</v>
      </c>
      <c r="E32" s="263">
        <v>597.9</v>
      </c>
      <c r="F32" s="263">
        <f t="shared" si="2"/>
        <v>-64.330000000000041</v>
      </c>
      <c r="G32" s="264">
        <f t="shared" si="3"/>
        <v>-9.7141476526282471</v>
      </c>
      <c r="H32" s="263">
        <f>(C32/T!C32)*100</f>
        <v>17.848277646462716</v>
      </c>
      <c r="I32" s="263">
        <f>(D32/T!D32)*100</f>
        <v>18.064584445958641</v>
      </c>
      <c r="J32" s="263">
        <f>(E32/T!E32)*100</f>
        <v>13.371172476719531</v>
      </c>
      <c r="K32" s="263">
        <f t="shared" si="4"/>
        <v>-4.4771051697431847</v>
      </c>
      <c r="L32" s="263">
        <f t="shared" si="5"/>
        <v>-25.084242067639988</v>
      </c>
      <c r="M32" s="223"/>
    </row>
    <row r="33" spans="1:13" ht="14.25" x14ac:dyDescent="0.2">
      <c r="A33" s="153">
        <v>27</v>
      </c>
      <c r="B33" s="154" t="s">
        <v>39</v>
      </c>
      <c r="C33" s="263">
        <v>0.16</v>
      </c>
      <c r="D33" s="263">
        <v>0</v>
      </c>
      <c r="E33" s="263">
        <v>0</v>
      </c>
      <c r="F33" s="263">
        <f t="shared" si="2"/>
        <v>-0.16</v>
      </c>
      <c r="G33" s="264">
        <f t="shared" si="3"/>
        <v>-100</v>
      </c>
      <c r="H33" s="263">
        <f>(C33/T!C33)*100</f>
        <v>2.990654205607477</v>
      </c>
      <c r="I33" s="263">
        <f>(D33/T!D33)*100</f>
        <v>0</v>
      </c>
      <c r="J33" s="263">
        <f>(E33/T!E33)*100</f>
        <v>0</v>
      </c>
      <c r="K33" s="263">
        <f t="shared" si="4"/>
        <v>-2.990654205607477</v>
      </c>
      <c r="L33" s="263">
        <f t="shared" si="5"/>
        <v>-100</v>
      </c>
      <c r="M33" s="223"/>
    </row>
    <row r="34" spans="1:13" ht="14.25" x14ac:dyDescent="0.2">
      <c r="A34" s="153">
        <v>28</v>
      </c>
      <c r="B34" s="154" t="s">
        <v>40</v>
      </c>
      <c r="C34" s="263">
        <v>353.52</v>
      </c>
      <c r="D34" s="263">
        <v>514.72</v>
      </c>
      <c r="E34" s="263">
        <v>341.84</v>
      </c>
      <c r="F34" s="263">
        <f t="shared" si="2"/>
        <v>-11.680000000000007</v>
      </c>
      <c r="G34" s="264">
        <f t="shared" si="3"/>
        <v>-3.3039149128762184</v>
      </c>
      <c r="H34" s="263">
        <f>(C34/T!C34)*100</f>
        <v>168.67216947373441</v>
      </c>
      <c r="I34" s="263">
        <f>(D34/T!D34)*100</f>
        <v>146.56453771462742</v>
      </c>
      <c r="J34" s="263">
        <f>(E34/T!E34)*100</f>
        <v>88.18946390795108</v>
      </c>
      <c r="K34" s="263">
        <f t="shared" si="4"/>
        <v>-80.482705565783334</v>
      </c>
      <c r="L34" s="263">
        <f t="shared" si="5"/>
        <v>-47.715462377043821</v>
      </c>
      <c r="M34" s="223"/>
    </row>
    <row r="35" spans="1:13" ht="14.25" x14ac:dyDescent="0.2">
      <c r="A35" s="153">
        <v>29</v>
      </c>
      <c r="B35" s="154" t="s">
        <v>41</v>
      </c>
      <c r="C35" s="263">
        <v>7.21</v>
      </c>
      <c r="D35" s="263">
        <v>7.38</v>
      </c>
      <c r="E35" s="263">
        <v>0</v>
      </c>
      <c r="F35" s="263">
        <f t="shared" si="2"/>
        <v>-7.21</v>
      </c>
      <c r="G35" s="264">
        <f t="shared" si="3"/>
        <v>-100</v>
      </c>
      <c r="H35" s="263">
        <f>(C35/T!C35)*100</f>
        <v>15.902073224525804</v>
      </c>
      <c r="I35" s="263">
        <f>(D35/T!D35)*100</f>
        <v>14.046440807004187</v>
      </c>
      <c r="J35" s="263">
        <f>(E35/T!E35)*100</f>
        <v>0</v>
      </c>
      <c r="K35" s="263">
        <f t="shared" si="4"/>
        <v>-15.902073224525804</v>
      </c>
      <c r="L35" s="263">
        <f t="shared" si="5"/>
        <v>-100</v>
      </c>
      <c r="M35" s="223"/>
    </row>
    <row r="36" spans="1:13" ht="14.25" x14ac:dyDescent="0.2">
      <c r="A36" s="153">
        <v>30</v>
      </c>
      <c r="B36" s="154" t="s">
        <v>42</v>
      </c>
      <c r="C36" s="263">
        <v>0.87</v>
      </c>
      <c r="D36" s="263">
        <v>0.84</v>
      </c>
      <c r="E36" s="263">
        <v>0.9</v>
      </c>
      <c r="F36" s="263">
        <f t="shared" si="2"/>
        <v>3.0000000000000027E-2</v>
      </c>
      <c r="G36" s="264">
        <f t="shared" si="3"/>
        <v>3.4482758620689689</v>
      </c>
      <c r="H36" s="263">
        <f>(C36/T!C36)*100</f>
        <v>6.4732142857142865</v>
      </c>
      <c r="I36" s="263">
        <f>(D36/T!D36)*100</f>
        <v>5.9196617336152215</v>
      </c>
      <c r="J36" s="263">
        <f>(E36/T!E36)*100</f>
        <v>6.5170166545981179</v>
      </c>
      <c r="K36" s="263">
        <f t="shared" si="4"/>
        <v>4.3802368883831377E-2</v>
      </c>
      <c r="L36" s="263">
        <f t="shared" si="5"/>
        <v>0.67667107792953296</v>
      </c>
      <c r="M36" s="223"/>
    </row>
    <row r="37" spans="1:13" ht="14.25" x14ac:dyDescent="0.2">
      <c r="A37" s="153">
        <v>31</v>
      </c>
      <c r="B37" s="154" t="s">
        <v>43</v>
      </c>
      <c r="C37" s="263">
        <v>73.77</v>
      </c>
      <c r="D37" s="263">
        <v>80.790000000000006</v>
      </c>
      <c r="E37" s="263">
        <v>85.53</v>
      </c>
      <c r="F37" s="263">
        <f t="shared" si="2"/>
        <v>11.760000000000005</v>
      </c>
      <c r="G37" s="264">
        <f t="shared" si="3"/>
        <v>15.941439609597404</v>
      </c>
      <c r="H37" s="263">
        <f>(C37/T!C37)*100</f>
        <v>4.3624299982850685</v>
      </c>
      <c r="I37" s="263">
        <f>(D37/T!D37)*100</f>
        <v>4.080220601604009</v>
      </c>
      <c r="J37" s="263">
        <f>(E37/T!E37)*100</f>
        <v>4.1719916101653576</v>
      </c>
      <c r="K37" s="263">
        <f t="shared" si="4"/>
        <v>-0.19043838811971092</v>
      </c>
      <c r="L37" s="263">
        <f t="shared" si="5"/>
        <v>-4.3654199195075885</v>
      </c>
      <c r="M37" s="223"/>
    </row>
    <row r="38" spans="1:13" s="152" customFormat="1" ht="15" x14ac:dyDescent="0.25">
      <c r="A38" s="225" t="s">
        <v>44</v>
      </c>
      <c r="B38" s="226"/>
      <c r="C38" s="265">
        <f>SUM(C19:C37)</f>
        <v>6384.590000000002</v>
      </c>
      <c r="D38" s="265">
        <f>SUM(D19:D37)</f>
        <v>6986.48</v>
      </c>
      <c r="E38" s="265">
        <v>6824.11</v>
      </c>
      <c r="F38" s="265">
        <f t="shared" ref="F38:F51" si="6">(E38-C38)</f>
        <v>439.51999999999771</v>
      </c>
      <c r="G38" s="266">
        <f t="shared" si="3"/>
        <v>6.8840755631919599</v>
      </c>
      <c r="H38" s="265">
        <f>(C38/T!C38)*100</f>
        <v>12.259493989293912</v>
      </c>
      <c r="I38" s="265">
        <f>(D38/T!D38)*100</f>
        <v>10.774750999441403</v>
      </c>
      <c r="J38" s="265">
        <f>(E38/T!E38)*100</f>
        <v>10.160320241461536</v>
      </c>
      <c r="K38" s="265">
        <f t="shared" ref="K38:K51" si="7">(J38-H38)</f>
        <v>-2.099173747832376</v>
      </c>
      <c r="L38" s="265">
        <f t="shared" si="5"/>
        <v>-17.122841690412038</v>
      </c>
      <c r="M38" s="224"/>
    </row>
    <row r="39" spans="1:13" ht="14.25" x14ac:dyDescent="0.2">
      <c r="A39" s="153">
        <v>32</v>
      </c>
      <c r="B39" s="154" t="s">
        <v>45</v>
      </c>
      <c r="C39" s="263">
        <v>3915.43</v>
      </c>
      <c r="D39" s="263">
        <v>6218.92</v>
      </c>
      <c r="E39" s="263">
        <v>2275.65</v>
      </c>
      <c r="F39" s="263">
        <f t="shared" si="6"/>
        <v>-1639.7799999999997</v>
      </c>
      <c r="G39" s="264">
        <f t="shared" si="3"/>
        <v>-41.879946774683745</v>
      </c>
      <c r="H39" s="263">
        <f>(C39/T!C39)*100</f>
        <v>103.69802425975951</v>
      </c>
      <c r="I39" s="263">
        <f>(D39/T!D39)*100</f>
        <v>90.734302209370014</v>
      </c>
      <c r="J39" s="263">
        <f>(E39/T!E39)*100</f>
        <v>58.110554714292647</v>
      </c>
      <c r="K39" s="263">
        <f t="shared" si="7"/>
        <v>-45.58746954546686</v>
      </c>
      <c r="L39" s="263">
        <f t="shared" si="5"/>
        <v>-43.961753245435062</v>
      </c>
      <c r="M39" s="223"/>
    </row>
    <row r="40" spans="1:13" s="152" customFormat="1" ht="15" x14ac:dyDescent="0.25">
      <c r="A40" s="225" t="s">
        <v>46</v>
      </c>
      <c r="B40" s="226"/>
      <c r="C40" s="265">
        <f>SUM(C39:C39)</f>
        <v>3915.43</v>
      </c>
      <c r="D40" s="265">
        <f>SUM(D39:D39)</f>
        <v>6218.92</v>
      </c>
      <c r="E40" s="265">
        <v>2275.65</v>
      </c>
      <c r="F40" s="265">
        <f t="shared" si="6"/>
        <v>-1639.7799999999997</v>
      </c>
      <c r="G40" s="266">
        <f t="shared" si="3"/>
        <v>-41.879946774683745</v>
      </c>
      <c r="H40" s="265">
        <f>(C40/T!C40)*100</f>
        <v>103.69802425975951</v>
      </c>
      <c r="I40" s="265">
        <f>(D40/T!D40)*100</f>
        <v>90.734302209370014</v>
      </c>
      <c r="J40" s="265">
        <f>(E40/T!E40)*100</f>
        <v>58.110554714292647</v>
      </c>
      <c r="K40" s="265">
        <f t="shared" si="7"/>
        <v>-45.58746954546686</v>
      </c>
      <c r="L40" s="265">
        <f t="shared" si="5"/>
        <v>-43.961753245435062</v>
      </c>
      <c r="M40" s="224"/>
    </row>
    <row r="41" spans="1:13" ht="14.25" x14ac:dyDescent="0.2">
      <c r="A41" s="153">
        <v>33</v>
      </c>
      <c r="B41" s="154" t="s">
        <v>47</v>
      </c>
      <c r="C41" s="263">
        <v>3309.05</v>
      </c>
      <c r="D41" s="263">
        <v>3677.61</v>
      </c>
      <c r="E41" s="263">
        <v>3094.94</v>
      </c>
      <c r="F41" s="263">
        <f t="shared" si="6"/>
        <v>-214.11000000000013</v>
      </c>
      <c r="G41" s="264">
        <f t="shared" si="3"/>
        <v>-6.4704371345250182</v>
      </c>
      <c r="H41" s="263">
        <f>(C41/T!C41)*100</f>
        <v>51.572557392889983</v>
      </c>
      <c r="I41" s="263">
        <f>(D41/T!D41)*100</f>
        <v>47.904009878807457</v>
      </c>
      <c r="J41" s="263">
        <f>(E41/T!E41)*100</f>
        <v>38.524801366256597</v>
      </c>
      <c r="K41" s="263">
        <f t="shared" si="7"/>
        <v>-13.047756026633387</v>
      </c>
      <c r="L41" s="263">
        <f t="shared" si="5"/>
        <v>-25.299804171495687</v>
      </c>
      <c r="M41" s="223"/>
    </row>
    <row r="42" spans="1:13" s="152" customFormat="1" ht="15" x14ac:dyDescent="0.25">
      <c r="A42" s="225" t="s">
        <v>48</v>
      </c>
      <c r="B42" s="226"/>
      <c r="C42" s="265">
        <f>SUM(C41:C41)</f>
        <v>3309.05</v>
      </c>
      <c r="D42" s="265">
        <f>SUM(D41:D41)</f>
        <v>3677.61</v>
      </c>
      <c r="E42" s="265">
        <v>3094.94</v>
      </c>
      <c r="F42" s="265">
        <f t="shared" si="6"/>
        <v>-214.11000000000013</v>
      </c>
      <c r="G42" s="266">
        <f t="shared" si="3"/>
        <v>-6.4704371345250182</v>
      </c>
      <c r="H42" s="265">
        <f>(C42/T!C42)*100</f>
        <v>51.572557392889983</v>
      </c>
      <c r="I42" s="265">
        <f>(D42/T!D42)*100</f>
        <v>47.904009878807457</v>
      </c>
      <c r="J42" s="265">
        <f>(E42/T!E42)*100</f>
        <v>38.524801366256597</v>
      </c>
      <c r="K42" s="265">
        <f t="shared" si="7"/>
        <v>-13.047756026633387</v>
      </c>
      <c r="L42" s="265">
        <f t="shared" si="5"/>
        <v>-25.299804171495687</v>
      </c>
      <c r="M42" s="224"/>
    </row>
    <row r="43" spans="1:13" ht="14.25" x14ac:dyDescent="0.2">
      <c r="A43" s="153">
        <v>34</v>
      </c>
      <c r="B43" s="154" t="s">
        <v>49</v>
      </c>
      <c r="C43" s="263">
        <v>273.33999999999997</v>
      </c>
      <c r="D43" s="263">
        <v>398.08</v>
      </c>
      <c r="E43" s="263">
        <v>418.63</v>
      </c>
      <c r="F43" s="263">
        <f t="shared" si="6"/>
        <v>145.29000000000002</v>
      </c>
      <c r="G43" s="264">
        <f t="shared" si="3"/>
        <v>53.153581619960498</v>
      </c>
      <c r="H43" s="263">
        <f>(C43/T!C43)*100</f>
        <v>17.396340493237865</v>
      </c>
      <c r="I43" s="263">
        <f>(D43/T!D43)*100</f>
        <v>22.733139169664781</v>
      </c>
      <c r="J43" s="263">
        <f>(E43/T!E43)*100</f>
        <v>21.752663029358274</v>
      </c>
      <c r="K43" s="263">
        <f t="shared" si="7"/>
        <v>4.356322536120409</v>
      </c>
      <c r="L43" s="263">
        <f t="shared" si="5"/>
        <v>25.041603076312263</v>
      </c>
      <c r="M43" s="223"/>
    </row>
    <row r="44" spans="1:13" ht="14.25" x14ac:dyDescent="0.2">
      <c r="A44" s="153">
        <v>35</v>
      </c>
      <c r="B44" s="154" t="s">
        <v>50</v>
      </c>
      <c r="C44" s="263">
        <v>113.38</v>
      </c>
      <c r="D44" s="263">
        <v>91.31</v>
      </c>
      <c r="E44" s="263">
        <v>48.54</v>
      </c>
      <c r="F44" s="263">
        <f t="shared" si="6"/>
        <v>-64.84</v>
      </c>
      <c r="G44" s="264">
        <f t="shared" si="3"/>
        <v>-57.188216616687249</v>
      </c>
      <c r="H44" s="263">
        <f>(C44/T!C44)*100</f>
        <v>42.780062634418748</v>
      </c>
      <c r="I44" s="263">
        <f>(D44/T!D44)*100</f>
        <v>29.344088440402349</v>
      </c>
      <c r="J44" s="263">
        <f>(E44/T!E44)*100</f>
        <v>14.802390827030981</v>
      </c>
      <c r="K44" s="263">
        <f t="shared" si="7"/>
        <v>-27.977671807387765</v>
      </c>
      <c r="L44" s="263">
        <f t="shared" si="5"/>
        <v>-65.398856580631318</v>
      </c>
      <c r="M44" s="223"/>
    </row>
    <row r="45" spans="1:13" ht="14.25" x14ac:dyDescent="0.2">
      <c r="A45" s="153">
        <v>36</v>
      </c>
      <c r="B45" s="154" t="s">
        <v>51</v>
      </c>
      <c r="C45" s="263">
        <v>889.25</v>
      </c>
      <c r="D45" s="263">
        <v>782.83</v>
      </c>
      <c r="E45" s="263">
        <v>311.19</v>
      </c>
      <c r="F45" s="263">
        <f t="shared" si="6"/>
        <v>-578.05999999999995</v>
      </c>
      <c r="G45" s="264">
        <f t="shared" si="3"/>
        <v>-65.005341579983124</v>
      </c>
      <c r="H45" s="263">
        <f>(C45/T!C45)*100</f>
        <v>184.20125942497307</v>
      </c>
      <c r="I45" s="263">
        <f>(D45/T!D45)*100</f>
        <v>168.38312791723129</v>
      </c>
      <c r="J45" s="263">
        <f>(E45/T!E45)*100</f>
        <v>61.082322459074312</v>
      </c>
      <c r="K45" s="263">
        <f t="shared" si="7"/>
        <v>-123.11893696589877</v>
      </c>
      <c r="L45" s="263">
        <f t="shared" si="5"/>
        <v>-66.839356772175748</v>
      </c>
      <c r="M45" s="223"/>
    </row>
    <row r="46" spans="1:13" ht="14.25" x14ac:dyDescent="0.2">
      <c r="A46" s="153">
        <v>37</v>
      </c>
      <c r="B46" s="154" t="s">
        <v>52</v>
      </c>
      <c r="C46" s="263">
        <v>252.89</v>
      </c>
      <c r="D46" s="263">
        <v>264.99</v>
      </c>
      <c r="E46" s="263">
        <v>280.89999999999998</v>
      </c>
      <c r="F46" s="263">
        <f t="shared" si="6"/>
        <v>28.009999999999991</v>
      </c>
      <c r="G46" s="264">
        <f t="shared" si="3"/>
        <v>11.075961880659573</v>
      </c>
      <c r="H46" s="263">
        <f>(C46/T!C46)*100</f>
        <v>65.446028829481634</v>
      </c>
      <c r="I46" s="263">
        <f>(D46/T!D46)*100</f>
        <v>62.47259353561072</v>
      </c>
      <c r="J46" s="263">
        <f>(E46/T!E46)*100</f>
        <v>62.099305831896359</v>
      </c>
      <c r="K46" s="263">
        <f t="shared" si="7"/>
        <v>-3.3467229975852746</v>
      </c>
      <c r="L46" s="263">
        <f t="shared" si="5"/>
        <v>-5.113714395574859</v>
      </c>
      <c r="M46" s="223"/>
    </row>
    <row r="47" spans="1:13" ht="14.25" x14ac:dyDescent="0.2">
      <c r="A47" s="153">
        <v>38</v>
      </c>
      <c r="B47" s="154" t="s">
        <v>53</v>
      </c>
      <c r="C47" s="263">
        <v>157.43</v>
      </c>
      <c r="D47" s="263">
        <v>163.72</v>
      </c>
      <c r="E47" s="263">
        <v>127.2</v>
      </c>
      <c r="F47" s="263">
        <f t="shared" si="6"/>
        <v>-30.230000000000004</v>
      </c>
      <c r="G47" s="264">
        <f t="shared" si="3"/>
        <v>-19.202185098138859</v>
      </c>
      <c r="H47" s="263">
        <f>(C47/T!C47)*100</f>
        <v>160.4791029561672</v>
      </c>
      <c r="I47" s="263">
        <f>(D47/T!D47)*100</f>
        <v>111.84588058477934</v>
      </c>
      <c r="J47" s="263">
        <f>(E47/T!E47)*100</f>
        <v>69.963148341675378</v>
      </c>
      <c r="K47" s="263">
        <f t="shared" si="7"/>
        <v>-90.515954614491818</v>
      </c>
      <c r="L47" s="263">
        <f t="shared" si="5"/>
        <v>-56.4035771306717</v>
      </c>
      <c r="M47" s="223"/>
    </row>
    <row r="48" spans="1:13" ht="14.25" x14ac:dyDescent="0.2">
      <c r="A48" s="153">
        <v>39</v>
      </c>
      <c r="B48" s="154" t="s">
        <v>54</v>
      </c>
      <c r="C48" s="263">
        <v>36.17</v>
      </c>
      <c r="D48" s="263">
        <v>36.29</v>
      </c>
      <c r="E48" s="263">
        <v>67.11</v>
      </c>
      <c r="F48" s="263">
        <f t="shared" si="6"/>
        <v>30.939999999999998</v>
      </c>
      <c r="G48" s="264">
        <f t="shared" si="3"/>
        <v>85.540503179430459</v>
      </c>
      <c r="H48" s="263">
        <f>(C48/T!C48)*100</f>
        <v>34.490321350243157</v>
      </c>
      <c r="I48" s="263">
        <f>(D48/T!D48)*100</f>
        <v>29.282659565883961</v>
      </c>
      <c r="J48" s="263">
        <f>(E48/T!E48)*100</f>
        <v>49.567914912475075</v>
      </c>
      <c r="K48" s="263">
        <f t="shared" si="7"/>
        <v>15.077593562231918</v>
      </c>
      <c r="L48" s="263">
        <f t="shared" si="5"/>
        <v>43.715433698403686</v>
      </c>
      <c r="M48" s="223"/>
    </row>
    <row r="49" spans="1:13" ht="14.25" x14ac:dyDescent="0.2">
      <c r="A49" s="153">
        <v>40</v>
      </c>
      <c r="B49" s="154" t="s">
        <v>55</v>
      </c>
      <c r="C49" s="263">
        <v>209.11</v>
      </c>
      <c r="D49" s="263">
        <v>144.87</v>
      </c>
      <c r="E49" s="263">
        <v>69.63</v>
      </c>
      <c r="F49" s="263">
        <f t="shared" si="6"/>
        <v>-139.48000000000002</v>
      </c>
      <c r="G49" s="264">
        <f t="shared" si="3"/>
        <v>-66.701735928458703</v>
      </c>
      <c r="H49" s="263">
        <f>(C49/T!C49)*100</f>
        <v>140.19174041297936</v>
      </c>
      <c r="I49" s="263">
        <f>(D49/T!D49)*100</f>
        <v>89.819579639159286</v>
      </c>
      <c r="J49" s="263">
        <f>(E49/T!E49)*100</f>
        <v>39.593995223473208</v>
      </c>
      <c r="K49" s="263">
        <f t="shared" si="7"/>
        <v>-100.59774518950616</v>
      </c>
      <c r="L49" s="263">
        <f t="shared" si="5"/>
        <v>-71.757255379784496</v>
      </c>
      <c r="M49" s="223"/>
    </row>
    <row r="50" spans="1:13" s="152" customFormat="1" ht="15" x14ac:dyDescent="0.25">
      <c r="A50" s="225" t="s">
        <v>56</v>
      </c>
      <c r="B50" s="226"/>
      <c r="C50" s="265">
        <f>SUM(C43:C49)</f>
        <v>1931.5700000000002</v>
      </c>
      <c r="D50" s="265">
        <f>SUM(D43:D49)</f>
        <v>1882.0900000000001</v>
      </c>
      <c r="E50" s="265">
        <v>1323.2</v>
      </c>
      <c r="F50" s="265">
        <f t="shared" si="6"/>
        <v>-608.37000000000012</v>
      </c>
      <c r="G50" s="266">
        <f t="shared" si="3"/>
        <v>-31.496140445337218</v>
      </c>
      <c r="H50" s="265">
        <f>(C50/T!C50)*100</f>
        <v>63.173163089763818</v>
      </c>
      <c r="I50" s="265">
        <f>(D50/T!D50)*100</f>
        <v>55.634579287308419</v>
      </c>
      <c r="J50" s="265">
        <f>(E50/T!E50)*100</f>
        <v>35.691935866727086</v>
      </c>
      <c r="K50" s="265">
        <f t="shared" si="7"/>
        <v>-27.481227223036733</v>
      </c>
      <c r="L50" s="265">
        <f t="shared" si="5"/>
        <v>-43.501426680168272</v>
      </c>
      <c r="M50" s="224"/>
    </row>
    <row r="51" spans="1:13" s="152" customFormat="1" ht="15" x14ac:dyDescent="0.25">
      <c r="A51" s="225" t="s">
        <v>64</v>
      </c>
      <c r="B51" s="226"/>
      <c r="C51" s="265">
        <f>SUM(C18+C38+C40+C42+C50)</f>
        <v>24472.97</v>
      </c>
      <c r="D51" s="265">
        <f t="shared" ref="D51:E51" si="8">SUM(D18+D38+D40+D42+D50)</f>
        <v>28484.750000000004</v>
      </c>
      <c r="E51" s="265">
        <f t="shared" si="8"/>
        <v>21243.24</v>
      </c>
      <c r="F51" s="265">
        <f t="shared" si="6"/>
        <v>-3229.7299999999996</v>
      </c>
      <c r="G51" s="266">
        <f t="shared" si="3"/>
        <v>-13.197131365747596</v>
      </c>
      <c r="H51" s="265">
        <f>(C51/T!C51)*100</f>
        <v>14.29716632071178</v>
      </c>
      <c r="I51" s="265">
        <f>(D51/T!D51)*100</f>
        <v>14.264120651933876</v>
      </c>
      <c r="J51" s="265">
        <f>(E51/T!E51)*100</f>
        <v>10.494989555026955</v>
      </c>
      <c r="K51" s="265">
        <f t="shared" si="7"/>
        <v>-3.8021767656848251</v>
      </c>
      <c r="L51" s="265">
        <f t="shared" si="5"/>
        <v>-26.593918545780298</v>
      </c>
      <c r="M51" s="224"/>
    </row>
    <row r="52" spans="1:13" x14ac:dyDescent="0.2">
      <c r="G52" s="34" t="str">
        <f t="shared" si="3"/>
        <v/>
      </c>
      <c r="L52" s="12" t="str">
        <f t="shared" si="5"/>
        <v/>
      </c>
      <c r="M52" s="223"/>
    </row>
    <row r="53" spans="1:13" x14ac:dyDescent="0.2">
      <c r="G53" s="34" t="str">
        <f t="shared" si="3"/>
        <v/>
      </c>
      <c r="L53" s="12" t="str">
        <f t="shared" si="5"/>
        <v/>
      </c>
    </row>
  </sheetData>
  <mergeCells count="14">
    <mergeCell ref="M3:M5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1:B51"/>
    <mergeCell ref="K2:L2"/>
  </mergeCells>
  <printOptions horizontalCentered="1" verticalCentered="1"/>
  <pageMargins left="0.45866141700000002" right="0.45866141700000002" top="0.99803149599999996" bottom="0.643700787" header="0.31496062992126" footer="0.31496062992126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view="pageBreakPreview" zoomScale="60" zoomScaleNormal="115" workbookViewId="0">
      <selection activeCell="C2" sqref="C2:L2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140625" style="12" customWidth="1"/>
    <col min="4" max="4" width="10.42578125" style="12" customWidth="1"/>
    <col min="5" max="5" width="10.5703125" style="12" customWidth="1"/>
    <col min="6" max="6" width="11" style="12" bestFit="1" customWidth="1"/>
    <col min="7" max="7" width="9" style="34" customWidth="1"/>
    <col min="8" max="8" width="11.5703125" style="12" customWidth="1"/>
    <col min="9" max="10" width="10.28515625" style="12" customWidth="1"/>
    <col min="11" max="11" width="11" style="34" bestFit="1" customWidth="1"/>
    <col min="12" max="12" width="10" style="12" customWidth="1"/>
    <col min="13" max="13" width="12.28515625" style="12" customWidth="1"/>
    <col min="14" max="15" width="10.28515625" style="12" customWidth="1"/>
    <col min="16" max="16" width="11" style="34" bestFit="1" customWidth="1"/>
    <col min="17" max="18" width="7.5703125" style="12" customWidth="1"/>
    <col min="19" max="224" width="9.140625" style="12" customWidth="1"/>
    <col min="225" max="16384" width="9.140625" style="12"/>
  </cols>
  <sheetData>
    <row r="1" spans="1:18" s="28" customFormat="1" ht="18" customHeight="1" x14ac:dyDescent="0.2">
      <c r="A1" s="67" t="s">
        <v>211</v>
      </c>
      <c r="C1" s="268" t="s">
        <v>92</v>
      </c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</row>
    <row r="2" spans="1:18" s="25" customFormat="1" ht="15.95" customHeight="1" x14ac:dyDescent="0.25">
      <c r="A2" s="14"/>
      <c r="C2" s="241" t="s">
        <v>67</v>
      </c>
      <c r="D2" s="241"/>
      <c r="E2" s="241"/>
      <c r="F2" s="241"/>
      <c r="G2" s="241"/>
      <c r="H2" s="241"/>
      <c r="I2" s="241"/>
      <c r="J2" s="241"/>
      <c r="K2" s="241"/>
      <c r="L2" s="241"/>
      <c r="M2" s="46"/>
      <c r="N2" s="216" t="s">
        <v>1</v>
      </c>
      <c r="O2" s="216"/>
      <c r="P2" s="216"/>
    </row>
    <row r="3" spans="1:18" s="28" customFormat="1" ht="18" customHeight="1" x14ac:dyDescent="0.2">
      <c r="A3" s="230" t="s">
        <v>2</v>
      </c>
      <c r="B3" s="230" t="s">
        <v>3</v>
      </c>
      <c r="C3" s="240" t="s">
        <v>93</v>
      </c>
      <c r="D3" s="240"/>
      <c r="E3" s="240"/>
      <c r="F3" s="240"/>
      <c r="G3" s="240"/>
      <c r="H3" s="240" t="s">
        <v>94</v>
      </c>
      <c r="I3" s="240"/>
      <c r="J3" s="240"/>
      <c r="K3" s="240"/>
      <c r="L3" s="240"/>
      <c r="M3" s="240" t="s">
        <v>95</v>
      </c>
      <c r="N3" s="240"/>
      <c r="O3" s="240"/>
      <c r="P3" s="240"/>
      <c r="Q3" s="240"/>
      <c r="R3" s="220" t="s">
        <v>96</v>
      </c>
    </row>
    <row r="4" spans="1:18" s="28" customFormat="1" ht="38.25" customHeight="1" x14ac:dyDescent="0.2">
      <c r="A4" s="230"/>
      <c r="B4" s="230"/>
      <c r="C4" s="76" t="s">
        <v>7</v>
      </c>
      <c r="D4" s="76" t="s">
        <v>8</v>
      </c>
      <c r="E4" s="76" t="s">
        <v>9</v>
      </c>
      <c r="F4" s="230" t="str">
        <f>"GROWTH DURING THE YEAR " &amp;AsOn!D1</f>
        <v>GROWTH DURING THE YEAR 2024-25</v>
      </c>
      <c r="G4" s="230"/>
      <c r="H4" s="76" t="str">
        <f>C4</f>
        <v>As on  31ST MAR 24</v>
      </c>
      <c r="I4" s="76" t="str">
        <f>D4</f>
        <v>As on 31ST DEC 24</v>
      </c>
      <c r="J4" s="76" t="str">
        <f>E4</f>
        <v>As on  31ST MAR 25</v>
      </c>
      <c r="K4" s="230" t="str">
        <f>F4</f>
        <v>GROWTH DURING THE YEAR 2024-25</v>
      </c>
      <c r="L4" s="230"/>
      <c r="M4" s="76" t="str">
        <f>C4</f>
        <v>As on  31ST MAR 24</v>
      </c>
      <c r="N4" s="76" t="str">
        <f>D4</f>
        <v>As on 31ST DEC 24</v>
      </c>
      <c r="O4" s="76" t="str">
        <f>E4</f>
        <v>As on  31ST MAR 25</v>
      </c>
      <c r="P4" s="230" t="str">
        <f>F4</f>
        <v>GROWTH DURING THE YEAR 2024-25</v>
      </c>
      <c r="Q4" s="230"/>
      <c r="R4" s="220"/>
    </row>
    <row r="5" spans="1:18" s="25" customFormat="1" ht="14.25" customHeight="1" x14ac:dyDescent="0.2">
      <c r="A5" s="62"/>
      <c r="B5" s="62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47" t="s">
        <v>10</v>
      </c>
      <c r="G5" s="47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47" t="s">
        <v>10</v>
      </c>
      <c r="L5" s="47" t="s">
        <v>11</v>
      </c>
      <c r="M5" s="36" t="str">
        <f>RIGHT(M4,7)</f>
        <v xml:space="preserve"> MAR 24</v>
      </c>
      <c r="N5" s="36" t="str">
        <f t="shared" ref="N5:O5" si="2">RIGHT(N4,7)</f>
        <v xml:space="preserve"> DEC 24</v>
      </c>
      <c r="O5" s="36" t="str">
        <f t="shared" si="2"/>
        <v xml:space="preserve"> MAR 25</v>
      </c>
      <c r="P5" s="68" t="e">
        <f>+(O5-M5)</f>
        <v>#VALUE!</v>
      </c>
      <c r="Q5" s="47" t="s">
        <v>11</v>
      </c>
      <c r="R5" s="220"/>
    </row>
    <row r="6" spans="1:18" x14ac:dyDescent="0.2">
      <c r="A6" s="182">
        <v>1</v>
      </c>
      <c r="B6" s="183" t="s">
        <v>12</v>
      </c>
      <c r="C6" s="184">
        <v>0.34</v>
      </c>
      <c r="D6" s="184">
        <v>0.1</v>
      </c>
      <c r="E6" s="184">
        <v>0.03</v>
      </c>
      <c r="F6" s="184">
        <f t="shared" ref="F6:F37" si="3">(E6-C6)</f>
        <v>-0.31000000000000005</v>
      </c>
      <c r="G6" s="186">
        <f>IF(C6=0,"",(E6-C6)/C6*100)</f>
        <v>-91.176470588235304</v>
      </c>
      <c r="H6" s="184">
        <v>0.01</v>
      </c>
      <c r="I6" s="184">
        <v>0.08</v>
      </c>
      <c r="J6" s="184">
        <v>0.08</v>
      </c>
      <c r="K6" s="184">
        <f t="shared" ref="K6:L38" si="4">(J6-H6)</f>
        <v>7.0000000000000007E-2</v>
      </c>
      <c r="L6" s="184">
        <f>IF(H6=0,"",(J6-H6)/H6*100)</f>
        <v>700.00000000000011</v>
      </c>
      <c r="M6" s="184">
        <v>0</v>
      </c>
      <c r="N6" s="184">
        <v>7.0000000000000007E-2</v>
      </c>
      <c r="O6" s="184">
        <v>0</v>
      </c>
      <c r="P6" s="184">
        <f t="shared" ref="P6:P37" si="5">(O6-M6)</f>
        <v>0</v>
      </c>
      <c r="Q6" s="184">
        <v>0</v>
      </c>
      <c r="R6" s="223"/>
    </row>
    <row r="7" spans="1:18" x14ac:dyDescent="0.2">
      <c r="A7" s="182">
        <v>2</v>
      </c>
      <c r="B7" s="183" t="s">
        <v>13</v>
      </c>
      <c r="C7" s="184">
        <v>0</v>
      </c>
      <c r="D7" s="184">
        <v>0</v>
      </c>
      <c r="E7" s="184">
        <v>0</v>
      </c>
      <c r="F7" s="184">
        <f t="shared" si="3"/>
        <v>0</v>
      </c>
      <c r="G7" s="186">
        <v>0</v>
      </c>
      <c r="H7" s="184">
        <v>0</v>
      </c>
      <c r="I7" s="184">
        <v>0</v>
      </c>
      <c r="J7" s="184">
        <v>0</v>
      </c>
      <c r="K7" s="184">
        <f t="shared" si="4"/>
        <v>0</v>
      </c>
      <c r="L7" s="184">
        <v>0</v>
      </c>
      <c r="M7" s="184">
        <v>0.15</v>
      </c>
      <c r="N7" s="184">
        <v>0.69</v>
      </c>
      <c r="O7" s="184">
        <v>0.85</v>
      </c>
      <c r="P7" s="184">
        <f t="shared" si="5"/>
        <v>0.7</v>
      </c>
      <c r="Q7" s="184">
        <f t="shared" ref="Q7:Q53" si="6">IF(M7=0,"",(O7-M7)/M7*100)</f>
        <v>466.66666666666669</v>
      </c>
      <c r="R7" s="223"/>
    </row>
    <row r="8" spans="1:18" x14ac:dyDescent="0.2">
      <c r="A8" s="182">
        <v>3</v>
      </c>
      <c r="B8" s="183" t="s">
        <v>14</v>
      </c>
      <c r="C8" s="184">
        <v>0</v>
      </c>
      <c r="D8" s="184">
        <v>0</v>
      </c>
      <c r="E8" s="184">
        <v>0</v>
      </c>
      <c r="F8" s="184">
        <f t="shared" si="3"/>
        <v>0</v>
      </c>
      <c r="G8" s="186">
        <v>0</v>
      </c>
      <c r="H8" s="184">
        <v>0</v>
      </c>
      <c r="I8" s="184">
        <v>0.03</v>
      </c>
      <c r="J8" s="184">
        <v>0.33</v>
      </c>
      <c r="K8" s="184">
        <f t="shared" si="4"/>
        <v>0.33</v>
      </c>
      <c r="L8" s="184">
        <v>0</v>
      </c>
      <c r="M8" s="184">
        <v>0</v>
      </c>
      <c r="N8" s="184">
        <v>0</v>
      </c>
      <c r="O8" s="184">
        <v>0</v>
      </c>
      <c r="P8" s="184">
        <f t="shared" si="5"/>
        <v>0</v>
      </c>
      <c r="Q8" s="184">
        <v>0</v>
      </c>
      <c r="R8" s="223"/>
    </row>
    <row r="9" spans="1:18" x14ac:dyDescent="0.2">
      <c r="A9" s="182">
        <v>4</v>
      </c>
      <c r="B9" s="183" t="s">
        <v>15</v>
      </c>
      <c r="C9" s="184">
        <v>0</v>
      </c>
      <c r="D9" s="184">
        <v>0</v>
      </c>
      <c r="E9" s="184">
        <v>0</v>
      </c>
      <c r="F9" s="184">
        <f t="shared" si="3"/>
        <v>0</v>
      </c>
      <c r="G9" s="186">
        <v>0</v>
      </c>
      <c r="H9" s="184">
        <v>0</v>
      </c>
      <c r="I9" s="184">
        <v>0.28999999999999998</v>
      </c>
      <c r="J9" s="184">
        <v>1.04</v>
      </c>
      <c r="K9" s="184">
        <f t="shared" si="4"/>
        <v>1.04</v>
      </c>
      <c r="L9" s="184">
        <v>0</v>
      </c>
      <c r="M9" s="184">
        <v>1.57</v>
      </c>
      <c r="N9" s="184">
        <v>1.21</v>
      </c>
      <c r="O9" s="184">
        <v>1.07</v>
      </c>
      <c r="P9" s="184">
        <f t="shared" si="5"/>
        <v>-0.5</v>
      </c>
      <c r="Q9" s="184">
        <f t="shared" si="6"/>
        <v>-31.847133757961782</v>
      </c>
      <c r="R9" s="223"/>
    </row>
    <row r="10" spans="1:18" x14ac:dyDescent="0.2">
      <c r="A10" s="182">
        <v>5</v>
      </c>
      <c r="B10" s="183" t="s">
        <v>16</v>
      </c>
      <c r="C10" s="184">
        <v>1.24</v>
      </c>
      <c r="D10" s="184">
        <v>0.86</v>
      </c>
      <c r="E10" s="184">
        <v>0.64</v>
      </c>
      <c r="F10" s="184">
        <f t="shared" si="3"/>
        <v>-0.6</v>
      </c>
      <c r="G10" s="186">
        <f t="shared" ref="G10:G53" si="7">IF(C10=0,"",(E10-C10)/C10*100)</f>
        <v>-48.387096774193544</v>
      </c>
      <c r="H10" s="184">
        <v>0.08</v>
      </c>
      <c r="I10" s="184">
        <v>7.0000000000000007E-2</v>
      </c>
      <c r="J10" s="184">
        <v>7.0000000000000007E-2</v>
      </c>
      <c r="K10" s="184">
        <f t="shared" si="4"/>
        <v>-9.999999999999995E-3</v>
      </c>
      <c r="L10" s="184">
        <f t="shared" ref="L10:L53" si="8">IF(H10=0,"",(J10-H10)/H10*100)</f>
        <v>-12.499999999999993</v>
      </c>
      <c r="M10" s="184">
        <v>0.04</v>
      </c>
      <c r="N10" s="184">
        <v>0.04</v>
      </c>
      <c r="O10" s="184">
        <v>0.04</v>
      </c>
      <c r="P10" s="184">
        <f t="shared" si="5"/>
        <v>0</v>
      </c>
      <c r="Q10" s="184">
        <f t="shared" si="6"/>
        <v>0</v>
      </c>
      <c r="R10" s="223"/>
    </row>
    <row r="11" spans="1:18" x14ac:dyDescent="0.2">
      <c r="A11" s="182">
        <v>6</v>
      </c>
      <c r="B11" s="183" t="s">
        <v>17</v>
      </c>
      <c r="C11" s="184">
        <v>0</v>
      </c>
      <c r="D11" s="184">
        <v>0</v>
      </c>
      <c r="E11" s="184">
        <v>0</v>
      </c>
      <c r="F11" s="184">
        <f t="shared" si="3"/>
        <v>0</v>
      </c>
      <c r="G11" s="186">
        <v>0</v>
      </c>
      <c r="H11" s="184">
        <v>0</v>
      </c>
      <c r="I11" s="184">
        <v>0</v>
      </c>
      <c r="J11" s="184">
        <v>0</v>
      </c>
      <c r="K11" s="184">
        <f t="shared" si="4"/>
        <v>0</v>
      </c>
      <c r="L11" s="184">
        <v>0</v>
      </c>
      <c r="M11" s="184">
        <v>0</v>
      </c>
      <c r="N11" s="184">
        <v>0</v>
      </c>
      <c r="O11" s="184">
        <v>0</v>
      </c>
      <c r="P11" s="184">
        <f t="shared" si="5"/>
        <v>0</v>
      </c>
      <c r="Q11" s="184">
        <v>0</v>
      </c>
      <c r="R11" s="223"/>
    </row>
    <row r="12" spans="1:18" x14ac:dyDescent="0.2">
      <c r="A12" s="182">
        <v>7</v>
      </c>
      <c r="B12" s="183" t="s">
        <v>18</v>
      </c>
      <c r="C12" s="184">
        <v>0</v>
      </c>
      <c r="D12" s="184">
        <v>0</v>
      </c>
      <c r="E12" s="184">
        <v>0</v>
      </c>
      <c r="F12" s="184">
        <f t="shared" si="3"/>
        <v>0</v>
      </c>
      <c r="G12" s="186">
        <v>0</v>
      </c>
      <c r="H12" s="184">
        <v>0</v>
      </c>
      <c r="I12" s="184">
        <v>0</v>
      </c>
      <c r="J12" s="184">
        <v>0</v>
      </c>
      <c r="K12" s="184">
        <f t="shared" si="4"/>
        <v>0</v>
      </c>
      <c r="L12" s="184">
        <v>0</v>
      </c>
      <c r="M12" s="184">
        <v>0.77</v>
      </c>
      <c r="N12" s="184">
        <v>0.75</v>
      </c>
      <c r="O12" s="184">
        <v>0.38</v>
      </c>
      <c r="P12" s="184">
        <f t="shared" si="5"/>
        <v>-0.39</v>
      </c>
      <c r="Q12" s="184">
        <f t="shared" si="6"/>
        <v>-50.649350649350652</v>
      </c>
      <c r="R12" s="223"/>
    </row>
    <row r="13" spans="1:18" x14ac:dyDescent="0.2">
      <c r="A13" s="182">
        <v>8</v>
      </c>
      <c r="B13" s="183" t="s">
        <v>19</v>
      </c>
      <c r="C13" s="184">
        <v>0.48</v>
      </c>
      <c r="D13" s="184">
        <v>0.1</v>
      </c>
      <c r="E13" s="184">
        <v>7.0000000000000007E-2</v>
      </c>
      <c r="F13" s="184">
        <f t="shared" si="3"/>
        <v>-0.41</v>
      </c>
      <c r="G13" s="186">
        <f t="shared" si="7"/>
        <v>-85.416666666666657</v>
      </c>
      <c r="H13" s="184">
        <v>0</v>
      </c>
      <c r="I13" s="184">
        <v>0.02</v>
      </c>
      <c r="J13" s="184">
        <v>0.01</v>
      </c>
      <c r="K13" s="184">
        <f t="shared" si="4"/>
        <v>0.01</v>
      </c>
      <c r="L13" s="184">
        <v>0</v>
      </c>
      <c r="M13" s="184">
        <v>0.23</v>
      </c>
      <c r="N13" s="184">
        <v>0.41</v>
      </c>
      <c r="O13" s="184">
        <v>0.4</v>
      </c>
      <c r="P13" s="184">
        <f t="shared" si="5"/>
        <v>0.17</v>
      </c>
      <c r="Q13" s="184">
        <f t="shared" si="6"/>
        <v>73.913043478260875</v>
      </c>
      <c r="R13" s="223"/>
    </row>
    <row r="14" spans="1:18" x14ac:dyDescent="0.2">
      <c r="A14" s="182">
        <v>9</v>
      </c>
      <c r="B14" s="183" t="s">
        <v>20</v>
      </c>
      <c r="C14" s="184">
        <v>0.02</v>
      </c>
      <c r="D14" s="184">
        <v>0</v>
      </c>
      <c r="E14" s="184">
        <v>0</v>
      </c>
      <c r="F14" s="184">
        <f t="shared" si="3"/>
        <v>-0.02</v>
      </c>
      <c r="G14" s="186">
        <f t="shared" si="7"/>
        <v>-100</v>
      </c>
      <c r="H14" s="184">
        <v>0</v>
      </c>
      <c r="I14" s="184">
        <v>0.65</v>
      </c>
      <c r="J14" s="184">
        <v>1.84</v>
      </c>
      <c r="K14" s="184">
        <f t="shared" si="4"/>
        <v>1.84</v>
      </c>
      <c r="L14" s="184">
        <v>0</v>
      </c>
      <c r="M14" s="184">
        <v>0.96</v>
      </c>
      <c r="N14" s="184">
        <v>0.53</v>
      </c>
      <c r="O14" s="184">
        <v>0.34</v>
      </c>
      <c r="P14" s="184">
        <f t="shared" si="5"/>
        <v>-0.61999999999999988</v>
      </c>
      <c r="Q14" s="184">
        <f t="shared" si="6"/>
        <v>-64.583333333333329</v>
      </c>
      <c r="R14" s="223"/>
    </row>
    <row r="15" spans="1:18" x14ac:dyDescent="0.2">
      <c r="A15" s="182">
        <v>10</v>
      </c>
      <c r="B15" s="183" t="s">
        <v>21</v>
      </c>
      <c r="C15" s="184">
        <v>0</v>
      </c>
      <c r="D15" s="184">
        <v>0</v>
      </c>
      <c r="E15" s="184">
        <v>0</v>
      </c>
      <c r="F15" s="184">
        <f t="shared" si="3"/>
        <v>0</v>
      </c>
      <c r="G15" s="186">
        <v>0</v>
      </c>
      <c r="H15" s="184">
        <v>0.01</v>
      </c>
      <c r="I15" s="184">
        <v>0</v>
      </c>
      <c r="J15" s="184">
        <v>18.190000000000001</v>
      </c>
      <c r="K15" s="184">
        <f t="shared" si="4"/>
        <v>18.18</v>
      </c>
      <c r="L15" s="184">
        <f t="shared" si="8"/>
        <v>181800</v>
      </c>
      <c r="M15" s="184">
        <v>0</v>
      </c>
      <c r="N15" s="184">
        <v>0</v>
      </c>
      <c r="O15" s="184">
        <v>0</v>
      </c>
      <c r="P15" s="184">
        <f t="shared" si="5"/>
        <v>0</v>
      </c>
      <c r="Q15" s="184">
        <v>0</v>
      </c>
      <c r="R15" s="223"/>
    </row>
    <row r="16" spans="1:18" x14ac:dyDescent="0.2">
      <c r="A16" s="182">
        <v>11</v>
      </c>
      <c r="B16" s="183" t="s">
        <v>22</v>
      </c>
      <c r="C16" s="184">
        <v>54.58</v>
      </c>
      <c r="D16" s="184">
        <v>54.58</v>
      </c>
      <c r="E16" s="184">
        <v>54.58</v>
      </c>
      <c r="F16" s="184">
        <f t="shared" si="3"/>
        <v>0</v>
      </c>
      <c r="G16" s="186">
        <f t="shared" si="7"/>
        <v>0</v>
      </c>
      <c r="H16" s="184">
        <v>0</v>
      </c>
      <c r="I16" s="184">
        <v>0.01</v>
      </c>
      <c r="J16" s="184">
        <v>0.01</v>
      </c>
      <c r="K16" s="184">
        <f t="shared" si="4"/>
        <v>0.01</v>
      </c>
      <c r="L16" s="184">
        <v>0</v>
      </c>
      <c r="M16" s="184">
        <v>16.89</v>
      </c>
      <c r="N16" s="184">
        <v>25.51</v>
      </c>
      <c r="O16" s="184">
        <v>37.56</v>
      </c>
      <c r="P16" s="184">
        <f t="shared" si="5"/>
        <v>20.67</v>
      </c>
      <c r="Q16" s="184">
        <f t="shared" si="6"/>
        <v>122.38010657193605</v>
      </c>
      <c r="R16" s="223"/>
    </row>
    <row r="17" spans="1:18" x14ac:dyDescent="0.2">
      <c r="A17" s="182">
        <v>12</v>
      </c>
      <c r="B17" s="183" t="s">
        <v>23</v>
      </c>
      <c r="C17" s="184">
        <v>0</v>
      </c>
      <c r="D17" s="184">
        <v>0</v>
      </c>
      <c r="E17" s="184">
        <v>0</v>
      </c>
      <c r="F17" s="184">
        <f t="shared" si="3"/>
        <v>0</v>
      </c>
      <c r="G17" s="186">
        <v>0</v>
      </c>
      <c r="H17" s="184">
        <v>0</v>
      </c>
      <c r="I17" s="184">
        <v>0</v>
      </c>
      <c r="J17" s="184">
        <v>0</v>
      </c>
      <c r="K17" s="184">
        <f t="shared" si="4"/>
        <v>0</v>
      </c>
      <c r="L17" s="184">
        <v>0</v>
      </c>
      <c r="M17" s="184">
        <v>7.0000000000000007E-2</v>
      </c>
      <c r="N17" s="184">
        <v>0.05</v>
      </c>
      <c r="O17" s="184">
        <v>0.05</v>
      </c>
      <c r="P17" s="184">
        <f t="shared" si="5"/>
        <v>-2.0000000000000004E-2</v>
      </c>
      <c r="Q17" s="184">
        <f t="shared" si="6"/>
        <v>-28.571428571428577</v>
      </c>
      <c r="R17" s="223"/>
    </row>
    <row r="18" spans="1:18" s="181" customFormat="1" x14ac:dyDescent="0.2">
      <c r="A18" s="225" t="s">
        <v>24</v>
      </c>
      <c r="B18" s="226"/>
      <c r="C18" s="185">
        <f>SUM(C6:C17)</f>
        <v>56.66</v>
      </c>
      <c r="D18" s="185">
        <f>SUM(D6:D17)</f>
        <v>55.64</v>
      </c>
      <c r="E18" s="185">
        <f>SUM(E6:E17)</f>
        <v>55.32</v>
      </c>
      <c r="F18" s="185">
        <f t="shared" si="3"/>
        <v>-1.3399999999999963</v>
      </c>
      <c r="G18" s="187">
        <f t="shared" si="7"/>
        <v>-2.3649841157783205</v>
      </c>
      <c r="H18" s="185">
        <f>SUM(H6:H17)</f>
        <v>9.9999999999999992E-2</v>
      </c>
      <c r="I18" s="185">
        <f>SUM(I6:I17)</f>
        <v>1.1500000000000001</v>
      </c>
      <c r="J18" s="185">
        <f>SUM(J6:J17)</f>
        <v>21.570000000000004</v>
      </c>
      <c r="K18" s="185">
        <f t="shared" si="4"/>
        <v>21.470000000000002</v>
      </c>
      <c r="L18" s="185">
        <f t="shared" si="8"/>
        <v>21470.000000000004</v>
      </c>
      <c r="M18" s="185">
        <f>SUM(M6:M17)</f>
        <v>20.68</v>
      </c>
      <c r="N18" s="185">
        <f>SUM(N6:N17)</f>
        <v>29.26</v>
      </c>
      <c r="O18" s="185">
        <f>SUM(O6:O17)</f>
        <v>40.69</v>
      </c>
      <c r="P18" s="185">
        <f t="shared" si="5"/>
        <v>20.009999999999998</v>
      </c>
      <c r="Q18" s="185">
        <f t="shared" si="6"/>
        <v>96.760154738878128</v>
      </c>
      <c r="R18" s="224"/>
    </row>
    <row r="19" spans="1:18" x14ac:dyDescent="0.2">
      <c r="A19" s="182">
        <v>13</v>
      </c>
      <c r="B19" s="183" t="s">
        <v>25</v>
      </c>
      <c r="C19" s="184">
        <v>0</v>
      </c>
      <c r="D19" s="184">
        <v>0</v>
      </c>
      <c r="E19" s="184">
        <v>0</v>
      </c>
      <c r="F19" s="184">
        <f t="shared" si="3"/>
        <v>0</v>
      </c>
      <c r="G19" s="186">
        <v>0</v>
      </c>
      <c r="H19" s="184">
        <v>0</v>
      </c>
      <c r="I19" s="184">
        <v>0</v>
      </c>
      <c r="J19" s="184">
        <v>0</v>
      </c>
      <c r="K19" s="184">
        <f t="shared" si="4"/>
        <v>0</v>
      </c>
      <c r="L19" s="208">
        <f t="shared" si="4"/>
        <v>0</v>
      </c>
      <c r="M19" s="184">
        <v>52.7</v>
      </c>
      <c r="N19" s="184">
        <v>39.119999999999997</v>
      </c>
      <c r="O19" s="184">
        <v>34.04</v>
      </c>
      <c r="P19" s="184">
        <f t="shared" si="5"/>
        <v>-18.660000000000004</v>
      </c>
      <c r="Q19" s="184">
        <f t="shared" si="6"/>
        <v>-35.407969639468696</v>
      </c>
      <c r="R19" s="223"/>
    </row>
    <row r="20" spans="1:18" x14ac:dyDescent="0.2">
      <c r="A20" s="182">
        <v>14</v>
      </c>
      <c r="B20" s="183" t="s">
        <v>26</v>
      </c>
      <c r="C20" s="184">
        <v>0</v>
      </c>
      <c r="D20" s="184">
        <v>0</v>
      </c>
      <c r="E20" s="184">
        <v>0</v>
      </c>
      <c r="F20" s="184">
        <f t="shared" si="3"/>
        <v>0</v>
      </c>
      <c r="G20" s="186">
        <v>0</v>
      </c>
      <c r="H20" s="184">
        <v>0</v>
      </c>
      <c r="I20" s="184">
        <v>0</v>
      </c>
      <c r="J20" s="184">
        <v>0</v>
      </c>
      <c r="K20" s="184">
        <f t="shared" si="4"/>
        <v>0</v>
      </c>
      <c r="L20" s="208">
        <f t="shared" si="4"/>
        <v>0</v>
      </c>
      <c r="M20" s="184">
        <v>514.15</v>
      </c>
      <c r="N20" s="184">
        <v>319.32</v>
      </c>
      <c r="O20" s="184">
        <v>232.14</v>
      </c>
      <c r="P20" s="184">
        <f t="shared" si="5"/>
        <v>-282.01</v>
      </c>
      <c r="Q20" s="184">
        <f t="shared" si="6"/>
        <v>-54.849752017893614</v>
      </c>
      <c r="R20" s="223"/>
    </row>
    <row r="21" spans="1:18" x14ac:dyDescent="0.2">
      <c r="A21" s="182">
        <v>15</v>
      </c>
      <c r="B21" s="183" t="s">
        <v>27</v>
      </c>
      <c r="C21" s="184">
        <v>0.59</v>
      </c>
      <c r="D21" s="184">
        <v>0.52</v>
      </c>
      <c r="E21" s="184">
        <v>0.49</v>
      </c>
      <c r="F21" s="184">
        <f t="shared" si="3"/>
        <v>-9.9999999999999978E-2</v>
      </c>
      <c r="G21" s="186">
        <f t="shared" si="7"/>
        <v>-16.949152542372879</v>
      </c>
      <c r="H21" s="184">
        <v>0</v>
      </c>
      <c r="I21" s="184">
        <v>0</v>
      </c>
      <c r="J21" s="184">
        <v>0</v>
      </c>
      <c r="K21" s="184">
        <f t="shared" si="4"/>
        <v>0</v>
      </c>
      <c r="L21" s="208">
        <f t="shared" si="4"/>
        <v>0</v>
      </c>
      <c r="M21" s="184">
        <v>0</v>
      </c>
      <c r="N21" s="184">
        <v>0</v>
      </c>
      <c r="O21" s="184">
        <v>0</v>
      </c>
      <c r="P21" s="184">
        <f t="shared" si="5"/>
        <v>0</v>
      </c>
      <c r="Q21" s="184">
        <v>0</v>
      </c>
      <c r="R21" s="223"/>
    </row>
    <row r="22" spans="1:18" x14ac:dyDescent="0.2">
      <c r="A22" s="182">
        <v>16</v>
      </c>
      <c r="B22" s="183" t="s">
        <v>28</v>
      </c>
      <c r="C22" s="184">
        <v>1.18</v>
      </c>
      <c r="D22" s="184">
        <v>0</v>
      </c>
      <c r="E22" s="184">
        <v>1.44</v>
      </c>
      <c r="F22" s="184">
        <f t="shared" si="3"/>
        <v>0.26</v>
      </c>
      <c r="G22" s="186">
        <f t="shared" si="7"/>
        <v>22.033898305084747</v>
      </c>
      <c r="H22" s="184">
        <v>0</v>
      </c>
      <c r="I22" s="184">
        <v>0</v>
      </c>
      <c r="J22" s="184">
        <v>0</v>
      </c>
      <c r="K22" s="184">
        <f t="shared" si="4"/>
        <v>0</v>
      </c>
      <c r="L22" s="208">
        <f t="shared" si="4"/>
        <v>0</v>
      </c>
      <c r="M22" s="184">
        <v>0.1</v>
      </c>
      <c r="N22" s="184">
        <v>0.05</v>
      </c>
      <c r="O22" s="184">
        <v>0.03</v>
      </c>
      <c r="P22" s="184">
        <f t="shared" si="5"/>
        <v>-7.0000000000000007E-2</v>
      </c>
      <c r="Q22" s="184">
        <f t="shared" si="6"/>
        <v>-70</v>
      </c>
      <c r="R22" s="223"/>
    </row>
    <row r="23" spans="1:18" x14ac:dyDescent="0.2">
      <c r="A23" s="182">
        <v>17</v>
      </c>
      <c r="B23" s="183" t="s">
        <v>29</v>
      </c>
      <c r="C23" s="184">
        <v>0</v>
      </c>
      <c r="D23" s="184">
        <v>0</v>
      </c>
      <c r="E23" s="184">
        <v>0</v>
      </c>
      <c r="F23" s="184">
        <f t="shared" si="3"/>
        <v>0</v>
      </c>
      <c r="G23" s="186">
        <v>0</v>
      </c>
      <c r="H23" s="184">
        <v>0</v>
      </c>
      <c r="I23" s="184">
        <v>0</v>
      </c>
      <c r="J23" s="184">
        <v>0</v>
      </c>
      <c r="K23" s="184">
        <f t="shared" si="4"/>
        <v>0</v>
      </c>
      <c r="L23" s="208">
        <f t="shared" si="4"/>
        <v>0</v>
      </c>
      <c r="M23" s="184">
        <v>17.95</v>
      </c>
      <c r="N23" s="184">
        <v>11.94</v>
      </c>
      <c r="O23" s="184">
        <v>1.69</v>
      </c>
      <c r="P23" s="184">
        <f t="shared" si="5"/>
        <v>-16.259999999999998</v>
      </c>
      <c r="Q23" s="184">
        <f t="shared" si="6"/>
        <v>-90.584958217270184</v>
      </c>
      <c r="R23" s="223"/>
    </row>
    <row r="24" spans="1:18" x14ac:dyDescent="0.2">
      <c r="A24" s="182">
        <v>18</v>
      </c>
      <c r="B24" s="183" t="s">
        <v>30</v>
      </c>
      <c r="C24" s="184">
        <v>0.18</v>
      </c>
      <c r="D24" s="184">
        <v>0</v>
      </c>
      <c r="E24" s="184">
        <v>0</v>
      </c>
      <c r="F24" s="184">
        <f t="shared" si="3"/>
        <v>-0.18</v>
      </c>
      <c r="G24" s="186">
        <f t="shared" si="7"/>
        <v>-100</v>
      </c>
      <c r="H24" s="184">
        <v>0</v>
      </c>
      <c r="I24" s="184">
        <v>0</v>
      </c>
      <c r="J24" s="184">
        <v>0</v>
      </c>
      <c r="K24" s="184">
        <f t="shared" si="4"/>
        <v>0</v>
      </c>
      <c r="L24" s="208">
        <f t="shared" si="4"/>
        <v>0</v>
      </c>
      <c r="M24" s="184">
        <v>73.31</v>
      </c>
      <c r="N24" s="184">
        <v>31.05</v>
      </c>
      <c r="O24" s="184">
        <v>22.48</v>
      </c>
      <c r="P24" s="184">
        <f t="shared" si="5"/>
        <v>-50.83</v>
      </c>
      <c r="Q24" s="184">
        <f t="shared" si="6"/>
        <v>-69.33569772200245</v>
      </c>
      <c r="R24" s="223"/>
    </row>
    <row r="25" spans="1:18" x14ac:dyDescent="0.2">
      <c r="A25" s="182">
        <v>19</v>
      </c>
      <c r="B25" s="183" t="s">
        <v>31</v>
      </c>
      <c r="C25" s="184">
        <v>0</v>
      </c>
      <c r="D25" s="184">
        <v>0</v>
      </c>
      <c r="E25" s="184">
        <v>0</v>
      </c>
      <c r="F25" s="184">
        <f t="shared" si="3"/>
        <v>0</v>
      </c>
      <c r="G25" s="186">
        <v>0</v>
      </c>
      <c r="H25" s="184">
        <v>0</v>
      </c>
      <c r="I25" s="184">
        <v>0</v>
      </c>
      <c r="J25" s="184">
        <v>0</v>
      </c>
      <c r="K25" s="184">
        <f t="shared" si="4"/>
        <v>0</v>
      </c>
      <c r="L25" s="208">
        <f t="shared" si="4"/>
        <v>0</v>
      </c>
      <c r="M25" s="184">
        <v>41.18</v>
      </c>
      <c r="N25" s="184">
        <v>39.53</v>
      </c>
      <c r="O25" s="184">
        <v>53.33</v>
      </c>
      <c r="P25" s="184">
        <f t="shared" si="5"/>
        <v>12.149999999999999</v>
      </c>
      <c r="Q25" s="184">
        <f t="shared" si="6"/>
        <v>29.504613890237973</v>
      </c>
      <c r="R25" s="223"/>
    </row>
    <row r="26" spans="1:18" x14ac:dyDescent="0.2">
      <c r="A26" s="182">
        <v>20</v>
      </c>
      <c r="B26" s="183" t="s">
        <v>32</v>
      </c>
      <c r="C26" s="184">
        <v>2.15</v>
      </c>
      <c r="D26" s="184">
        <v>2.1800000000000002</v>
      </c>
      <c r="E26" s="184">
        <v>0</v>
      </c>
      <c r="F26" s="184">
        <f t="shared" si="3"/>
        <v>-2.15</v>
      </c>
      <c r="G26" s="186">
        <f t="shared" si="7"/>
        <v>-100</v>
      </c>
      <c r="H26" s="184">
        <v>0</v>
      </c>
      <c r="I26" s="184">
        <v>0</v>
      </c>
      <c r="J26" s="184">
        <v>0.16</v>
      </c>
      <c r="K26" s="184">
        <f t="shared" si="4"/>
        <v>0.16</v>
      </c>
      <c r="L26" s="208">
        <f t="shared" si="4"/>
        <v>0.16</v>
      </c>
      <c r="M26" s="184">
        <v>0.01</v>
      </c>
      <c r="N26" s="184">
        <v>0.01</v>
      </c>
      <c r="O26" s="184">
        <v>0.01</v>
      </c>
      <c r="P26" s="184">
        <f t="shared" si="5"/>
        <v>0</v>
      </c>
      <c r="Q26" s="184">
        <f t="shared" si="6"/>
        <v>0</v>
      </c>
      <c r="R26" s="223"/>
    </row>
    <row r="27" spans="1:18" x14ac:dyDescent="0.2">
      <c r="A27" s="182">
        <v>21</v>
      </c>
      <c r="B27" s="183" t="s">
        <v>33</v>
      </c>
      <c r="C27" s="184">
        <v>1.19</v>
      </c>
      <c r="D27" s="184">
        <v>0.88</v>
      </c>
      <c r="E27" s="184">
        <v>0.64</v>
      </c>
      <c r="F27" s="184">
        <f t="shared" si="3"/>
        <v>-0.54999999999999993</v>
      </c>
      <c r="G27" s="186">
        <f t="shared" si="7"/>
        <v>-46.218487394957982</v>
      </c>
      <c r="H27" s="184">
        <v>0</v>
      </c>
      <c r="I27" s="184">
        <v>0</v>
      </c>
      <c r="J27" s="184">
        <v>0</v>
      </c>
      <c r="K27" s="184">
        <f t="shared" si="4"/>
        <v>0</v>
      </c>
      <c r="L27" s="208">
        <f t="shared" si="4"/>
        <v>0</v>
      </c>
      <c r="M27" s="184">
        <v>0</v>
      </c>
      <c r="N27" s="184">
        <v>0</v>
      </c>
      <c r="O27" s="184">
        <v>0</v>
      </c>
      <c r="P27" s="184">
        <f t="shared" si="5"/>
        <v>0</v>
      </c>
      <c r="Q27" s="184">
        <v>0</v>
      </c>
      <c r="R27" s="223"/>
    </row>
    <row r="28" spans="1:18" x14ac:dyDescent="0.2">
      <c r="A28" s="182">
        <v>22</v>
      </c>
      <c r="B28" s="183" t="s">
        <v>34</v>
      </c>
      <c r="C28" s="184">
        <v>0</v>
      </c>
      <c r="D28" s="184">
        <v>0</v>
      </c>
      <c r="E28" s="184">
        <v>0</v>
      </c>
      <c r="F28" s="184">
        <f t="shared" si="3"/>
        <v>0</v>
      </c>
      <c r="G28" s="186">
        <v>0</v>
      </c>
      <c r="H28" s="184">
        <v>0</v>
      </c>
      <c r="I28" s="184">
        <v>0</v>
      </c>
      <c r="J28" s="184">
        <v>0</v>
      </c>
      <c r="K28" s="184">
        <f t="shared" si="4"/>
        <v>0</v>
      </c>
      <c r="L28" s="208">
        <f t="shared" si="4"/>
        <v>0</v>
      </c>
      <c r="M28" s="184">
        <v>1.21</v>
      </c>
      <c r="N28" s="184">
        <v>5.84</v>
      </c>
      <c r="O28" s="184">
        <v>5.24</v>
      </c>
      <c r="P28" s="184">
        <f t="shared" si="5"/>
        <v>4.03</v>
      </c>
      <c r="Q28" s="184">
        <f t="shared" si="6"/>
        <v>333.05785123966945</v>
      </c>
      <c r="R28" s="223"/>
    </row>
    <row r="29" spans="1:18" x14ac:dyDescent="0.2">
      <c r="A29" s="182">
        <v>23</v>
      </c>
      <c r="B29" s="183" t="s">
        <v>35</v>
      </c>
      <c r="C29" s="184">
        <v>0</v>
      </c>
      <c r="D29" s="184">
        <v>0</v>
      </c>
      <c r="E29" s="184">
        <v>0</v>
      </c>
      <c r="F29" s="184">
        <f t="shared" si="3"/>
        <v>0</v>
      </c>
      <c r="G29" s="186">
        <v>0</v>
      </c>
      <c r="H29" s="184">
        <v>0</v>
      </c>
      <c r="I29" s="184">
        <v>0</v>
      </c>
      <c r="J29" s="184">
        <v>0</v>
      </c>
      <c r="K29" s="184">
        <f t="shared" si="4"/>
        <v>0</v>
      </c>
      <c r="L29" s="208">
        <f t="shared" si="4"/>
        <v>0</v>
      </c>
      <c r="M29" s="184">
        <v>0.46</v>
      </c>
      <c r="N29" s="184">
        <v>0.31</v>
      </c>
      <c r="O29" s="184">
        <v>0.48</v>
      </c>
      <c r="P29" s="184">
        <f t="shared" si="5"/>
        <v>1.9999999999999962E-2</v>
      </c>
      <c r="Q29" s="184">
        <f t="shared" si="6"/>
        <v>4.3478260869565135</v>
      </c>
      <c r="R29" s="223"/>
    </row>
    <row r="30" spans="1:18" x14ac:dyDescent="0.2">
      <c r="A30" s="182">
        <v>24</v>
      </c>
      <c r="B30" s="183" t="s">
        <v>36</v>
      </c>
      <c r="C30" s="184">
        <v>6.8</v>
      </c>
      <c r="D30" s="184">
        <v>0</v>
      </c>
      <c r="E30" s="184">
        <v>0</v>
      </c>
      <c r="F30" s="184">
        <f t="shared" si="3"/>
        <v>-6.8</v>
      </c>
      <c r="G30" s="186">
        <v>0</v>
      </c>
      <c r="H30" s="184">
        <v>0</v>
      </c>
      <c r="I30" s="184">
        <v>0</v>
      </c>
      <c r="J30" s="184">
        <v>0</v>
      </c>
      <c r="K30" s="184">
        <f t="shared" si="4"/>
        <v>0</v>
      </c>
      <c r="L30" s="208">
        <f t="shared" si="4"/>
        <v>0</v>
      </c>
      <c r="M30" s="184">
        <v>0.1</v>
      </c>
      <c r="N30" s="184">
        <v>1</v>
      </c>
      <c r="O30" s="184">
        <v>0.04</v>
      </c>
      <c r="P30" s="184">
        <f t="shared" si="5"/>
        <v>-6.0000000000000005E-2</v>
      </c>
      <c r="Q30" s="184">
        <f t="shared" si="6"/>
        <v>-60</v>
      </c>
      <c r="R30" s="223"/>
    </row>
    <row r="31" spans="1:18" x14ac:dyDescent="0.2">
      <c r="A31" s="182">
        <v>25</v>
      </c>
      <c r="B31" s="183" t="s">
        <v>37</v>
      </c>
      <c r="C31" s="184">
        <v>0</v>
      </c>
      <c r="D31" s="184">
        <v>0</v>
      </c>
      <c r="E31" s="184">
        <v>0</v>
      </c>
      <c r="F31" s="184">
        <f t="shared" si="3"/>
        <v>0</v>
      </c>
      <c r="G31" s="186">
        <v>0</v>
      </c>
      <c r="H31" s="184">
        <v>0</v>
      </c>
      <c r="I31" s="184">
        <v>0</v>
      </c>
      <c r="J31" s="184">
        <v>0</v>
      </c>
      <c r="K31" s="184">
        <f t="shared" si="4"/>
        <v>0</v>
      </c>
      <c r="L31" s="208">
        <f t="shared" si="4"/>
        <v>0</v>
      </c>
      <c r="M31" s="184">
        <v>0</v>
      </c>
      <c r="N31" s="184">
        <v>0</v>
      </c>
      <c r="O31" s="184">
        <v>0</v>
      </c>
      <c r="P31" s="184">
        <f t="shared" si="5"/>
        <v>0</v>
      </c>
      <c r="Q31" s="184">
        <v>0</v>
      </c>
      <c r="R31" s="223"/>
    </row>
    <row r="32" spans="1:18" x14ac:dyDescent="0.2">
      <c r="A32" s="182">
        <v>26</v>
      </c>
      <c r="B32" s="183" t="s">
        <v>38</v>
      </c>
      <c r="C32" s="184">
        <v>0</v>
      </c>
      <c r="D32" s="184">
        <v>0</v>
      </c>
      <c r="E32" s="184">
        <v>0</v>
      </c>
      <c r="F32" s="184">
        <f t="shared" si="3"/>
        <v>0</v>
      </c>
      <c r="G32" s="186">
        <v>0</v>
      </c>
      <c r="H32" s="184">
        <v>0</v>
      </c>
      <c r="I32" s="184">
        <v>0</v>
      </c>
      <c r="J32" s="184">
        <v>0</v>
      </c>
      <c r="K32" s="184">
        <f t="shared" si="4"/>
        <v>0</v>
      </c>
      <c r="L32" s="208">
        <f t="shared" si="4"/>
        <v>0</v>
      </c>
      <c r="M32" s="184">
        <v>59.85</v>
      </c>
      <c r="N32" s="184">
        <v>65.34</v>
      </c>
      <c r="O32" s="184">
        <v>33.5</v>
      </c>
      <c r="P32" s="184">
        <f t="shared" si="5"/>
        <v>-26.35</v>
      </c>
      <c r="Q32" s="184">
        <f t="shared" si="6"/>
        <v>-44.026733500417713</v>
      </c>
      <c r="R32" s="223"/>
    </row>
    <row r="33" spans="1:18" x14ac:dyDescent="0.2">
      <c r="A33" s="182">
        <v>27</v>
      </c>
      <c r="B33" s="183" t="s">
        <v>39</v>
      </c>
      <c r="C33" s="184">
        <v>0</v>
      </c>
      <c r="D33" s="184">
        <v>0.21</v>
      </c>
      <c r="E33" s="184">
        <v>0.16</v>
      </c>
      <c r="F33" s="184">
        <f t="shared" si="3"/>
        <v>0.16</v>
      </c>
      <c r="G33" s="186">
        <v>0</v>
      </c>
      <c r="H33" s="184">
        <v>0</v>
      </c>
      <c r="I33" s="184">
        <v>0</v>
      </c>
      <c r="J33" s="184">
        <v>0</v>
      </c>
      <c r="K33" s="184">
        <f t="shared" si="4"/>
        <v>0</v>
      </c>
      <c r="L33" s="208">
        <f t="shared" si="4"/>
        <v>0</v>
      </c>
      <c r="M33" s="184">
        <v>0</v>
      </c>
      <c r="N33" s="184">
        <v>2.62</v>
      </c>
      <c r="O33" s="184">
        <v>1.79</v>
      </c>
      <c r="P33" s="184">
        <f t="shared" si="5"/>
        <v>1.79</v>
      </c>
      <c r="Q33" s="184">
        <v>0</v>
      </c>
      <c r="R33" s="223"/>
    </row>
    <row r="34" spans="1:18" x14ac:dyDescent="0.2">
      <c r="A34" s="182">
        <v>28</v>
      </c>
      <c r="B34" s="183" t="s">
        <v>40</v>
      </c>
      <c r="C34" s="184">
        <v>0</v>
      </c>
      <c r="D34" s="184">
        <v>0</v>
      </c>
      <c r="E34" s="184">
        <v>0</v>
      </c>
      <c r="F34" s="184">
        <f t="shared" si="3"/>
        <v>0</v>
      </c>
      <c r="G34" s="186">
        <v>0</v>
      </c>
      <c r="H34" s="184">
        <v>0</v>
      </c>
      <c r="I34" s="184">
        <v>0</v>
      </c>
      <c r="J34" s="184">
        <v>0</v>
      </c>
      <c r="K34" s="184">
        <f t="shared" si="4"/>
        <v>0</v>
      </c>
      <c r="L34" s="208">
        <f t="shared" si="4"/>
        <v>0</v>
      </c>
      <c r="M34" s="184">
        <v>19.57</v>
      </c>
      <c r="N34" s="184">
        <v>14.28</v>
      </c>
      <c r="O34" s="184">
        <v>14.19</v>
      </c>
      <c r="P34" s="184">
        <f t="shared" si="5"/>
        <v>-5.3800000000000008</v>
      </c>
      <c r="Q34" s="184">
        <f t="shared" si="6"/>
        <v>-27.491057741440983</v>
      </c>
      <c r="R34" s="223"/>
    </row>
    <row r="35" spans="1:18" x14ac:dyDescent="0.2">
      <c r="A35" s="182">
        <v>29</v>
      </c>
      <c r="B35" s="183" t="s">
        <v>41</v>
      </c>
      <c r="C35" s="184">
        <v>0</v>
      </c>
      <c r="D35" s="184">
        <v>0</v>
      </c>
      <c r="E35" s="184">
        <v>0</v>
      </c>
      <c r="F35" s="184">
        <f t="shared" si="3"/>
        <v>0</v>
      </c>
      <c r="G35" s="186">
        <v>0</v>
      </c>
      <c r="H35" s="184">
        <v>0</v>
      </c>
      <c r="I35" s="184">
        <v>0</v>
      </c>
      <c r="J35" s="184">
        <v>0</v>
      </c>
      <c r="K35" s="184">
        <f t="shared" si="4"/>
        <v>0</v>
      </c>
      <c r="L35" s="208">
        <f t="shared" si="4"/>
        <v>0</v>
      </c>
      <c r="M35" s="184">
        <v>0</v>
      </c>
      <c r="N35" s="184">
        <v>0</v>
      </c>
      <c r="O35" s="184">
        <v>0</v>
      </c>
      <c r="P35" s="184">
        <f t="shared" si="5"/>
        <v>0</v>
      </c>
      <c r="Q35" s="184">
        <v>0</v>
      </c>
      <c r="R35" s="223"/>
    </row>
    <row r="36" spans="1:18" x14ac:dyDescent="0.2">
      <c r="A36" s="182">
        <v>30</v>
      </c>
      <c r="B36" s="183" t="s">
        <v>42</v>
      </c>
      <c r="C36" s="184">
        <v>0</v>
      </c>
      <c r="D36" s="184">
        <v>0</v>
      </c>
      <c r="E36" s="184">
        <v>0</v>
      </c>
      <c r="F36" s="184">
        <f t="shared" si="3"/>
        <v>0</v>
      </c>
      <c r="G36" s="186">
        <v>0</v>
      </c>
      <c r="H36" s="184">
        <v>0</v>
      </c>
      <c r="I36" s="184">
        <v>0</v>
      </c>
      <c r="J36" s="184">
        <v>0</v>
      </c>
      <c r="K36" s="184">
        <f t="shared" si="4"/>
        <v>0</v>
      </c>
      <c r="L36" s="208">
        <f t="shared" si="4"/>
        <v>0</v>
      </c>
      <c r="M36" s="184">
        <v>0</v>
      </c>
      <c r="N36" s="184">
        <v>0</v>
      </c>
      <c r="O36" s="184">
        <v>0</v>
      </c>
      <c r="P36" s="184">
        <f t="shared" si="5"/>
        <v>0</v>
      </c>
      <c r="Q36" s="184">
        <v>0</v>
      </c>
      <c r="R36" s="223"/>
    </row>
    <row r="37" spans="1:18" x14ac:dyDescent="0.2">
      <c r="A37" s="182">
        <v>31</v>
      </c>
      <c r="B37" s="183" t="s">
        <v>43</v>
      </c>
      <c r="C37" s="184">
        <v>0</v>
      </c>
      <c r="D37" s="184">
        <v>0</v>
      </c>
      <c r="E37" s="184">
        <v>0</v>
      </c>
      <c r="F37" s="184">
        <f t="shared" si="3"/>
        <v>0</v>
      </c>
      <c r="G37" s="186">
        <v>0</v>
      </c>
      <c r="H37" s="184">
        <v>0</v>
      </c>
      <c r="I37" s="184">
        <v>0</v>
      </c>
      <c r="J37" s="184">
        <v>0</v>
      </c>
      <c r="K37" s="184">
        <f t="shared" si="4"/>
        <v>0</v>
      </c>
      <c r="L37" s="208">
        <f t="shared" si="4"/>
        <v>0</v>
      </c>
      <c r="M37" s="184">
        <v>1.58</v>
      </c>
      <c r="N37" s="184">
        <v>6.79</v>
      </c>
      <c r="O37" s="184">
        <v>0.03</v>
      </c>
      <c r="P37" s="184">
        <f t="shared" si="5"/>
        <v>-1.55</v>
      </c>
      <c r="Q37" s="184">
        <f t="shared" si="6"/>
        <v>-98.101265822784811</v>
      </c>
      <c r="R37" s="223"/>
    </row>
    <row r="38" spans="1:18" s="181" customFormat="1" x14ac:dyDescent="0.2">
      <c r="A38" s="225" t="s">
        <v>44</v>
      </c>
      <c r="B38" s="226"/>
      <c r="C38" s="185">
        <f>SUM(C19:C37)</f>
        <v>12.09</v>
      </c>
      <c r="D38" s="185">
        <f>SUM(D19:D37)</f>
        <v>3.79</v>
      </c>
      <c r="E38" s="185">
        <f>SUM(E19:E37)</f>
        <v>2.73</v>
      </c>
      <c r="F38" s="185">
        <f t="shared" ref="F38:F51" si="9">(E38-C38)</f>
        <v>-9.36</v>
      </c>
      <c r="G38" s="187">
        <f t="shared" si="7"/>
        <v>-77.41935483870968</v>
      </c>
      <c r="H38" s="185">
        <f>SUM(H19:H37)</f>
        <v>0</v>
      </c>
      <c r="I38" s="185">
        <f>SUM(I19:I37)</f>
        <v>0</v>
      </c>
      <c r="J38" s="185">
        <f>SUM(J19:J37)</f>
        <v>0.16</v>
      </c>
      <c r="K38" s="185">
        <f t="shared" ref="K38:L51" si="10">(J38-H38)</f>
        <v>0.16</v>
      </c>
      <c r="L38" s="208">
        <f t="shared" si="4"/>
        <v>0.16</v>
      </c>
      <c r="M38" s="185">
        <f>SUM(M19:M37)</f>
        <v>782.17000000000019</v>
      </c>
      <c r="N38" s="185">
        <f>SUM(N19:N37)</f>
        <v>537.19999999999993</v>
      </c>
      <c r="O38" s="185">
        <f>SUM(O19:O37)</f>
        <v>398.99</v>
      </c>
      <c r="P38" s="185">
        <f t="shared" ref="P38:P51" si="11">(O38-M38)</f>
        <v>-383.18000000000018</v>
      </c>
      <c r="Q38" s="185">
        <f t="shared" si="6"/>
        <v>-48.989350141273647</v>
      </c>
      <c r="R38" s="224"/>
    </row>
    <row r="39" spans="1:18" x14ac:dyDescent="0.2">
      <c r="A39" s="182">
        <v>32</v>
      </c>
      <c r="B39" s="183" t="s">
        <v>45</v>
      </c>
      <c r="C39" s="184">
        <v>0</v>
      </c>
      <c r="D39" s="184">
        <v>0</v>
      </c>
      <c r="E39" s="184">
        <v>0</v>
      </c>
      <c r="F39" s="184">
        <f t="shared" si="9"/>
        <v>0</v>
      </c>
      <c r="G39" s="186">
        <v>0</v>
      </c>
      <c r="H39" s="184">
        <v>0</v>
      </c>
      <c r="I39" s="184">
        <v>0</v>
      </c>
      <c r="J39" s="184">
        <v>0</v>
      </c>
      <c r="K39" s="184">
        <f t="shared" si="10"/>
        <v>0</v>
      </c>
      <c r="L39" s="208">
        <f t="shared" si="10"/>
        <v>0</v>
      </c>
      <c r="M39" s="184">
        <v>135.24</v>
      </c>
      <c r="N39" s="184">
        <v>193.18</v>
      </c>
      <c r="O39" s="184">
        <v>178.84</v>
      </c>
      <c r="P39" s="184">
        <f t="shared" si="11"/>
        <v>43.599999999999994</v>
      </c>
      <c r="Q39" s="184">
        <f t="shared" si="6"/>
        <v>32.238982549541554</v>
      </c>
      <c r="R39" s="223"/>
    </row>
    <row r="40" spans="1:18" s="181" customFormat="1" x14ac:dyDescent="0.2">
      <c r="A40" s="225" t="s">
        <v>46</v>
      </c>
      <c r="B40" s="226"/>
      <c r="C40" s="185">
        <f>SUM(C39:C39)</f>
        <v>0</v>
      </c>
      <c r="D40" s="185">
        <f>SUM(D39:D39)</f>
        <v>0</v>
      </c>
      <c r="E40" s="185">
        <f>SUM(E39:E39)</f>
        <v>0</v>
      </c>
      <c r="F40" s="185">
        <f t="shared" si="9"/>
        <v>0</v>
      </c>
      <c r="G40" s="187">
        <v>0</v>
      </c>
      <c r="H40" s="185">
        <f>SUM(H39:H39)</f>
        <v>0</v>
      </c>
      <c r="I40" s="185">
        <f>SUM(I39:I39)</f>
        <v>0</v>
      </c>
      <c r="J40" s="185">
        <f>SUM(J39:J39)</f>
        <v>0</v>
      </c>
      <c r="K40" s="185">
        <f t="shared" si="10"/>
        <v>0</v>
      </c>
      <c r="L40" s="208">
        <f t="shared" si="10"/>
        <v>0</v>
      </c>
      <c r="M40" s="185">
        <f>SUM(M39:M39)</f>
        <v>135.24</v>
      </c>
      <c r="N40" s="185">
        <f>SUM(N39:N39)</f>
        <v>193.18</v>
      </c>
      <c r="O40" s="185">
        <f>SUM(O39:O39)</f>
        <v>178.84</v>
      </c>
      <c r="P40" s="185">
        <f t="shared" si="11"/>
        <v>43.599999999999994</v>
      </c>
      <c r="Q40" s="185">
        <f t="shared" si="6"/>
        <v>32.238982549541554</v>
      </c>
      <c r="R40" s="224"/>
    </row>
    <row r="41" spans="1:18" x14ac:dyDescent="0.2">
      <c r="A41" s="182">
        <v>33</v>
      </c>
      <c r="B41" s="183" t="s">
        <v>47</v>
      </c>
      <c r="C41" s="184">
        <v>16.149999999999999</v>
      </c>
      <c r="D41" s="184">
        <v>23.98</v>
      </c>
      <c r="E41" s="184">
        <v>23.21</v>
      </c>
      <c r="F41" s="184">
        <f t="shared" si="9"/>
        <v>7.0600000000000023</v>
      </c>
      <c r="G41" s="186">
        <f t="shared" si="7"/>
        <v>43.715170278637785</v>
      </c>
      <c r="H41" s="184">
        <v>7.51</v>
      </c>
      <c r="I41" s="184">
        <v>7.46</v>
      </c>
      <c r="J41" s="184">
        <v>7.7</v>
      </c>
      <c r="K41" s="184">
        <f t="shared" si="10"/>
        <v>0.19000000000000039</v>
      </c>
      <c r="L41" s="184">
        <f t="shared" si="8"/>
        <v>2.5299600532623221</v>
      </c>
      <c r="M41" s="184">
        <v>45.49</v>
      </c>
      <c r="N41" s="184">
        <v>127.41</v>
      </c>
      <c r="O41" s="184">
        <v>114.75</v>
      </c>
      <c r="P41" s="184">
        <f t="shared" si="11"/>
        <v>69.259999999999991</v>
      </c>
      <c r="Q41" s="184">
        <f t="shared" si="6"/>
        <v>152.25324247087269</v>
      </c>
      <c r="R41" s="223"/>
    </row>
    <row r="42" spans="1:18" s="181" customFormat="1" x14ac:dyDescent="0.2">
      <c r="A42" s="225" t="s">
        <v>48</v>
      </c>
      <c r="B42" s="226"/>
      <c r="C42" s="185">
        <f>SUM(C41:C41)</f>
        <v>16.149999999999999</v>
      </c>
      <c r="D42" s="185">
        <f>SUM(D41:D41)</f>
        <v>23.98</v>
      </c>
      <c r="E42" s="185">
        <f>SUM(E41:E41)</f>
        <v>23.21</v>
      </c>
      <c r="F42" s="185">
        <f t="shared" si="9"/>
        <v>7.0600000000000023</v>
      </c>
      <c r="G42" s="187">
        <f t="shared" si="7"/>
        <v>43.715170278637785</v>
      </c>
      <c r="H42" s="185">
        <f>SUM(H41:H41)</f>
        <v>7.51</v>
      </c>
      <c r="I42" s="185">
        <f>SUM(I41:I41)</f>
        <v>7.46</v>
      </c>
      <c r="J42" s="185">
        <f>SUM(J41:J41)</f>
        <v>7.7</v>
      </c>
      <c r="K42" s="185">
        <f t="shared" si="10"/>
        <v>0.19000000000000039</v>
      </c>
      <c r="L42" s="185">
        <f t="shared" si="8"/>
        <v>2.5299600532623221</v>
      </c>
      <c r="M42" s="185">
        <f>SUM(M41:M41)</f>
        <v>45.49</v>
      </c>
      <c r="N42" s="185">
        <f>SUM(N41:N41)</f>
        <v>127.41</v>
      </c>
      <c r="O42" s="185">
        <f>SUM(O41:O41)</f>
        <v>114.75</v>
      </c>
      <c r="P42" s="185">
        <f t="shared" si="11"/>
        <v>69.259999999999991</v>
      </c>
      <c r="Q42" s="185">
        <f t="shared" si="6"/>
        <v>152.25324247087269</v>
      </c>
      <c r="R42" s="224"/>
    </row>
    <row r="43" spans="1:18" x14ac:dyDescent="0.2">
      <c r="A43" s="182">
        <v>34</v>
      </c>
      <c r="B43" s="183" t="s">
        <v>49</v>
      </c>
      <c r="C43" s="184">
        <v>0</v>
      </c>
      <c r="D43" s="184">
        <v>0</v>
      </c>
      <c r="E43" s="184">
        <v>0</v>
      </c>
      <c r="F43" s="184">
        <f t="shared" si="9"/>
        <v>0</v>
      </c>
      <c r="G43" s="186">
        <v>0</v>
      </c>
      <c r="H43" s="184">
        <v>0</v>
      </c>
      <c r="I43" s="184">
        <v>0</v>
      </c>
      <c r="J43" s="184">
        <v>0</v>
      </c>
      <c r="K43" s="184">
        <f t="shared" si="10"/>
        <v>0</v>
      </c>
      <c r="L43" s="208">
        <f t="shared" si="10"/>
        <v>0</v>
      </c>
      <c r="M43" s="184">
        <v>2.3199999999999998</v>
      </c>
      <c r="N43" s="184">
        <v>2.08</v>
      </c>
      <c r="O43" s="184">
        <v>4.1900000000000004</v>
      </c>
      <c r="P43" s="184">
        <f t="shared" si="11"/>
        <v>1.8700000000000006</v>
      </c>
      <c r="Q43" s="184">
        <f t="shared" si="6"/>
        <v>80.603448275862092</v>
      </c>
      <c r="R43" s="223"/>
    </row>
    <row r="44" spans="1:18" x14ac:dyDescent="0.2">
      <c r="A44" s="182">
        <v>35</v>
      </c>
      <c r="B44" s="183" t="s">
        <v>50</v>
      </c>
      <c r="C44" s="184">
        <v>0</v>
      </c>
      <c r="D44" s="184">
        <v>0</v>
      </c>
      <c r="E44" s="184">
        <v>0</v>
      </c>
      <c r="F44" s="184">
        <f t="shared" si="9"/>
        <v>0</v>
      </c>
      <c r="G44" s="186">
        <v>0</v>
      </c>
      <c r="H44" s="184">
        <v>0</v>
      </c>
      <c r="I44" s="184">
        <v>0</v>
      </c>
      <c r="J44" s="184">
        <v>0</v>
      </c>
      <c r="K44" s="184">
        <f t="shared" si="10"/>
        <v>0</v>
      </c>
      <c r="L44" s="208">
        <f t="shared" si="10"/>
        <v>0</v>
      </c>
      <c r="M44" s="184">
        <v>27.87</v>
      </c>
      <c r="N44" s="184">
        <v>15.47</v>
      </c>
      <c r="O44" s="184">
        <v>11.86</v>
      </c>
      <c r="P44" s="184">
        <f t="shared" si="11"/>
        <v>-16.010000000000002</v>
      </c>
      <c r="Q44" s="184">
        <f t="shared" si="6"/>
        <v>-57.445281664872624</v>
      </c>
      <c r="R44" s="223"/>
    </row>
    <row r="45" spans="1:18" x14ac:dyDescent="0.2">
      <c r="A45" s="182">
        <v>36</v>
      </c>
      <c r="B45" s="183" t="s">
        <v>51</v>
      </c>
      <c r="C45" s="184">
        <v>0</v>
      </c>
      <c r="D45" s="184">
        <v>0</v>
      </c>
      <c r="E45" s="184">
        <v>0</v>
      </c>
      <c r="F45" s="184">
        <f t="shared" si="9"/>
        <v>0</v>
      </c>
      <c r="G45" s="186">
        <v>0</v>
      </c>
      <c r="H45" s="184">
        <v>0</v>
      </c>
      <c r="I45" s="184">
        <v>0</v>
      </c>
      <c r="J45" s="184">
        <v>0</v>
      </c>
      <c r="K45" s="184">
        <f t="shared" si="10"/>
        <v>0</v>
      </c>
      <c r="L45" s="208">
        <f t="shared" si="10"/>
        <v>0</v>
      </c>
      <c r="M45" s="184">
        <v>18.52</v>
      </c>
      <c r="N45" s="184">
        <v>60.92</v>
      </c>
      <c r="O45" s="184">
        <v>78.069999999999993</v>
      </c>
      <c r="P45" s="184">
        <f t="shared" si="11"/>
        <v>59.55</v>
      </c>
      <c r="Q45" s="184">
        <f t="shared" si="6"/>
        <v>321.54427645788337</v>
      </c>
      <c r="R45" s="223"/>
    </row>
    <row r="46" spans="1:18" x14ac:dyDescent="0.2">
      <c r="A46" s="182">
        <v>37</v>
      </c>
      <c r="B46" s="183" t="s">
        <v>52</v>
      </c>
      <c r="C46" s="184">
        <v>0</v>
      </c>
      <c r="D46" s="184">
        <v>0</v>
      </c>
      <c r="E46" s="184">
        <v>0</v>
      </c>
      <c r="F46" s="184">
        <f t="shared" si="9"/>
        <v>0</v>
      </c>
      <c r="G46" s="186">
        <v>0</v>
      </c>
      <c r="H46" s="184">
        <v>0</v>
      </c>
      <c r="I46" s="184">
        <v>0</v>
      </c>
      <c r="J46" s="184">
        <v>0</v>
      </c>
      <c r="K46" s="184">
        <f t="shared" si="10"/>
        <v>0</v>
      </c>
      <c r="L46" s="208">
        <f t="shared" si="10"/>
        <v>0</v>
      </c>
      <c r="M46" s="184">
        <v>148.85</v>
      </c>
      <c r="N46" s="184">
        <v>125.51</v>
      </c>
      <c r="O46" s="184">
        <v>99.18</v>
      </c>
      <c r="P46" s="184">
        <f t="shared" si="11"/>
        <v>-49.669999999999987</v>
      </c>
      <c r="Q46" s="184">
        <f t="shared" si="6"/>
        <v>-33.36916358750419</v>
      </c>
      <c r="R46" s="223"/>
    </row>
    <row r="47" spans="1:18" x14ac:dyDescent="0.2">
      <c r="A47" s="182">
        <v>38</v>
      </c>
      <c r="B47" s="183" t="s">
        <v>53</v>
      </c>
      <c r="C47" s="184">
        <v>0</v>
      </c>
      <c r="D47" s="184">
        <v>0</v>
      </c>
      <c r="E47" s="184">
        <v>0</v>
      </c>
      <c r="F47" s="184">
        <f t="shared" si="9"/>
        <v>0</v>
      </c>
      <c r="G47" s="186">
        <v>0</v>
      </c>
      <c r="H47" s="184">
        <v>0</v>
      </c>
      <c r="I47" s="184">
        <v>0</v>
      </c>
      <c r="J47" s="184">
        <v>0</v>
      </c>
      <c r="K47" s="184">
        <f t="shared" si="10"/>
        <v>0</v>
      </c>
      <c r="L47" s="208">
        <f t="shared" si="10"/>
        <v>0</v>
      </c>
      <c r="M47" s="184">
        <v>38.61</v>
      </c>
      <c r="N47" s="184">
        <v>45.83</v>
      </c>
      <c r="O47" s="184">
        <v>48.11</v>
      </c>
      <c r="P47" s="184">
        <f t="shared" si="11"/>
        <v>9.5</v>
      </c>
      <c r="Q47" s="184">
        <f t="shared" si="6"/>
        <v>24.605024605024607</v>
      </c>
      <c r="R47" s="223"/>
    </row>
    <row r="48" spans="1:18" x14ac:dyDescent="0.2">
      <c r="A48" s="182">
        <v>39</v>
      </c>
      <c r="B48" s="183" t="s">
        <v>54</v>
      </c>
      <c r="C48" s="184">
        <v>0</v>
      </c>
      <c r="D48" s="184">
        <v>0</v>
      </c>
      <c r="E48" s="184">
        <v>0</v>
      </c>
      <c r="F48" s="184">
        <f t="shared" si="9"/>
        <v>0</v>
      </c>
      <c r="G48" s="186">
        <v>0</v>
      </c>
      <c r="H48" s="184">
        <v>0</v>
      </c>
      <c r="I48" s="184">
        <v>0</v>
      </c>
      <c r="J48" s="184">
        <v>0</v>
      </c>
      <c r="K48" s="184">
        <f t="shared" si="10"/>
        <v>0</v>
      </c>
      <c r="L48" s="208">
        <f t="shared" si="10"/>
        <v>0</v>
      </c>
      <c r="M48" s="184">
        <v>36.47</v>
      </c>
      <c r="N48" s="184">
        <v>30.58</v>
      </c>
      <c r="O48" s="184">
        <v>30.58</v>
      </c>
      <c r="P48" s="184">
        <f t="shared" si="11"/>
        <v>-5.8900000000000006</v>
      </c>
      <c r="Q48" s="184">
        <f t="shared" si="6"/>
        <v>-16.150260488072391</v>
      </c>
      <c r="R48" s="223"/>
    </row>
    <row r="49" spans="1:18" x14ac:dyDescent="0.2">
      <c r="A49" s="182">
        <v>40</v>
      </c>
      <c r="B49" s="183" t="s">
        <v>55</v>
      </c>
      <c r="C49" s="184">
        <v>0.02</v>
      </c>
      <c r="D49" s="184">
        <v>0.01</v>
      </c>
      <c r="E49" s="184">
        <v>0.02</v>
      </c>
      <c r="F49" s="184">
        <f t="shared" si="9"/>
        <v>0</v>
      </c>
      <c r="G49" s="186">
        <f t="shared" si="7"/>
        <v>0</v>
      </c>
      <c r="H49" s="184">
        <v>0</v>
      </c>
      <c r="I49" s="184">
        <v>0</v>
      </c>
      <c r="J49" s="184">
        <v>0</v>
      </c>
      <c r="K49" s="184">
        <f t="shared" si="10"/>
        <v>0</v>
      </c>
      <c r="L49" s="208">
        <f t="shared" si="10"/>
        <v>0</v>
      </c>
      <c r="M49" s="184">
        <v>107.81</v>
      </c>
      <c r="N49" s="184">
        <v>79.09</v>
      </c>
      <c r="O49" s="184">
        <v>86.46</v>
      </c>
      <c r="P49" s="184">
        <f t="shared" si="11"/>
        <v>-21.350000000000009</v>
      </c>
      <c r="Q49" s="184">
        <f t="shared" si="6"/>
        <v>-19.803357759020507</v>
      </c>
      <c r="R49" s="223"/>
    </row>
    <row r="50" spans="1:18" s="181" customFormat="1" x14ac:dyDescent="0.2">
      <c r="A50" s="225" t="s">
        <v>56</v>
      </c>
      <c r="B50" s="226"/>
      <c r="C50" s="185">
        <f>SUM(C43:C49)</f>
        <v>0.02</v>
      </c>
      <c r="D50" s="185">
        <f>SUM(D43:D49)</f>
        <v>0.01</v>
      </c>
      <c r="E50" s="185">
        <f>SUM(E43:E49)</f>
        <v>0.02</v>
      </c>
      <c r="F50" s="185">
        <f t="shared" si="9"/>
        <v>0</v>
      </c>
      <c r="G50" s="187">
        <f t="shared" si="7"/>
        <v>0</v>
      </c>
      <c r="H50" s="185">
        <f>SUM(H43:H49)</f>
        <v>0</v>
      </c>
      <c r="I50" s="185">
        <f>SUM(I43:I49)</f>
        <v>0</v>
      </c>
      <c r="J50" s="185">
        <f>SUM(J43:J49)</f>
        <v>0</v>
      </c>
      <c r="K50" s="185">
        <f t="shared" si="10"/>
        <v>0</v>
      </c>
      <c r="L50" s="209">
        <f t="shared" si="10"/>
        <v>0</v>
      </c>
      <c r="M50" s="185">
        <f>SUM(M43:M49)</f>
        <v>380.45</v>
      </c>
      <c r="N50" s="185">
        <f>SUM(N43:N49)</f>
        <v>359.48</v>
      </c>
      <c r="O50" s="185">
        <f>SUM(O43:O49)</f>
        <v>358.45</v>
      </c>
      <c r="P50" s="185">
        <f t="shared" si="11"/>
        <v>-22</v>
      </c>
      <c r="Q50" s="185">
        <f t="shared" si="6"/>
        <v>-5.7826258378236304</v>
      </c>
      <c r="R50" s="224"/>
    </row>
    <row r="51" spans="1:18" s="181" customFormat="1" x14ac:dyDescent="0.2">
      <c r="A51" s="225" t="s">
        <v>64</v>
      </c>
      <c r="B51" s="226"/>
      <c r="C51" s="185">
        <f>SUM(C18+C38+C40+C42+C50)</f>
        <v>84.92</v>
      </c>
      <c r="D51" s="209">
        <f t="shared" ref="D51:E51" si="12">SUM(D18+D38+D40+D42+D50)</f>
        <v>83.42</v>
      </c>
      <c r="E51" s="209">
        <f t="shared" si="12"/>
        <v>81.279999999999987</v>
      </c>
      <c r="F51" s="185">
        <f t="shared" si="9"/>
        <v>-3.6400000000000148</v>
      </c>
      <c r="G51" s="187">
        <f t="shared" si="7"/>
        <v>-4.2863871879416093</v>
      </c>
      <c r="H51" s="185">
        <f>SUM(H18+H38+H40+H42+H50)</f>
        <v>7.6099999999999994</v>
      </c>
      <c r="I51" s="209">
        <f t="shared" ref="I51:J51" si="13">SUM(I18+I38+I40+I42+I50)</f>
        <v>8.61</v>
      </c>
      <c r="J51" s="209">
        <f t="shared" si="13"/>
        <v>29.430000000000003</v>
      </c>
      <c r="K51" s="185">
        <f t="shared" si="10"/>
        <v>21.820000000000004</v>
      </c>
      <c r="L51" s="185">
        <f t="shared" si="8"/>
        <v>286.72798948751648</v>
      </c>
      <c r="M51" s="185">
        <f>SUM(M18+M38+M40+M42+M50)</f>
        <v>1364.0300000000002</v>
      </c>
      <c r="N51" s="209">
        <f t="shared" ref="N51:O51" si="14">SUM(N18+N38+N40+N42+N50)</f>
        <v>1246.5299999999997</v>
      </c>
      <c r="O51" s="209">
        <f t="shared" si="14"/>
        <v>1091.72</v>
      </c>
      <c r="P51" s="185">
        <f t="shared" si="11"/>
        <v>-272.31000000000017</v>
      </c>
      <c r="Q51" s="185">
        <f t="shared" si="6"/>
        <v>-19.963637163405508</v>
      </c>
    </row>
    <row r="52" spans="1:18" x14ac:dyDescent="0.2">
      <c r="G52" s="34" t="str">
        <f t="shared" si="7"/>
        <v/>
      </c>
      <c r="L52" s="12" t="str">
        <f t="shared" si="8"/>
        <v/>
      </c>
      <c r="Q52" s="12" t="str">
        <f t="shared" si="6"/>
        <v/>
      </c>
    </row>
    <row r="53" spans="1:18" x14ac:dyDescent="0.2">
      <c r="G53" s="34" t="str">
        <f t="shared" si="7"/>
        <v/>
      </c>
      <c r="L53" s="12" t="str">
        <f t="shared" si="8"/>
        <v/>
      </c>
      <c r="Q53" s="12" t="str">
        <f t="shared" si="6"/>
        <v/>
      </c>
    </row>
  </sheetData>
  <mergeCells count="18">
    <mergeCell ref="A51:B51"/>
    <mergeCell ref="C2:L2"/>
    <mergeCell ref="C1:Q1"/>
    <mergeCell ref="N2:P2"/>
    <mergeCell ref="R3:R50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</mergeCells>
  <printOptions horizontalCentered="1" verticalCentered="1"/>
  <pageMargins left="0.45866141700000002" right="0.45866141700000002" top="0.99803149599999996" bottom="0.74803149606299202" header="0.31496062992126" footer="0.31496062992126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zoomScaleNormal="100" workbookViewId="0">
      <selection activeCell="E58" sqref="E58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5.42578125" style="12" customWidth="1"/>
    <col min="6" max="6" width="15.42578125" style="34" customWidth="1"/>
    <col min="7" max="10" width="15.42578125" style="12" customWidth="1"/>
    <col min="11" max="11" width="15.42578125" style="34" customWidth="1"/>
    <col min="12" max="12" width="15.42578125" style="12" customWidth="1"/>
    <col min="13" max="13" width="7.5703125" style="12" customWidth="1"/>
    <col min="14" max="219" width="9.140625" style="12" customWidth="1"/>
    <col min="220" max="16384" width="9.140625" style="12"/>
  </cols>
  <sheetData>
    <row r="1" spans="1:13" s="25" customFormat="1" ht="18.75" customHeight="1" x14ac:dyDescent="0.25">
      <c r="A1" s="14" t="s">
        <v>208</v>
      </c>
      <c r="C1" s="260" t="s">
        <v>209</v>
      </c>
      <c r="D1" s="260"/>
      <c r="E1" s="260"/>
      <c r="F1" s="260"/>
      <c r="G1" s="260"/>
      <c r="H1" s="260"/>
      <c r="I1" s="260"/>
      <c r="J1" s="260"/>
      <c r="K1" s="260"/>
      <c r="L1" s="260"/>
    </row>
    <row r="2" spans="1:13" s="25" customFormat="1" ht="15.95" customHeight="1" x14ac:dyDescent="0.25">
      <c r="A2" s="14"/>
      <c r="C2" s="241" t="s">
        <v>67</v>
      </c>
      <c r="D2" s="241"/>
      <c r="E2" s="241"/>
      <c r="F2" s="241"/>
      <c r="G2" s="241"/>
      <c r="H2" s="46"/>
      <c r="I2" s="262" t="s">
        <v>1</v>
      </c>
      <c r="J2" s="262"/>
      <c r="K2" s="262"/>
      <c r="L2" s="262"/>
    </row>
    <row r="3" spans="1:13" s="28" customFormat="1" ht="22.5" customHeight="1" x14ac:dyDescent="0.2">
      <c r="A3" s="230" t="s">
        <v>2</v>
      </c>
      <c r="B3" s="230" t="s">
        <v>3</v>
      </c>
      <c r="C3" s="237" t="s">
        <v>97</v>
      </c>
      <c r="D3" s="237"/>
      <c r="E3" s="237"/>
      <c r="F3" s="237"/>
      <c r="G3" s="237"/>
      <c r="H3" s="237" t="s">
        <v>98</v>
      </c>
      <c r="I3" s="237"/>
      <c r="J3" s="237"/>
      <c r="K3" s="237"/>
      <c r="L3" s="237"/>
      <c r="M3" s="220" t="s">
        <v>99</v>
      </c>
    </row>
    <row r="4" spans="1:13" s="28" customFormat="1" ht="38.25" customHeight="1" x14ac:dyDescent="0.2">
      <c r="A4" s="230"/>
      <c r="B4" s="230"/>
      <c r="C4" s="31" t="s">
        <v>7</v>
      </c>
      <c r="D4" s="31" t="s">
        <v>8</v>
      </c>
      <c r="E4" s="31" t="s">
        <v>9</v>
      </c>
      <c r="F4" s="230" t="str">
        <f>"GROWTH DURING THE YEAR " &amp;AsOn!D1</f>
        <v>GROWTH DURING THE YEAR 2024-25</v>
      </c>
      <c r="G4" s="230"/>
      <c r="H4" s="31" t="str">
        <f>C4</f>
        <v>As on  31ST MAR 24</v>
      </c>
      <c r="I4" s="31" t="str">
        <f>D4</f>
        <v>As on 31ST DEC 24</v>
      </c>
      <c r="J4" s="31" t="str">
        <f>E4</f>
        <v>As on  31ST MAR 25</v>
      </c>
      <c r="K4" s="230" t="str">
        <f>F4</f>
        <v>GROWTH DURING THE YEAR 2024-25</v>
      </c>
      <c r="L4" s="230"/>
      <c r="M4" s="220"/>
    </row>
    <row r="5" spans="1:13" s="25" customFormat="1" ht="14.25" customHeight="1" x14ac:dyDescent="0.2">
      <c r="A5" s="62"/>
      <c r="B5" s="62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47" t="s">
        <v>10</v>
      </c>
      <c r="G5" s="47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47" t="s">
        <v>10</v>
      </c>
      <c r="L5" s="47" t="s">
        <v>11</v>
      </c>
      <c r="M5" s="220"/>
    </row>
    <row r="6" spans="1:13" ht="12.75" customHeight="1" x14ac:dyDescent="0.2">
      <c r="A6" s="189">
        <v>1</v>
      </c>
      <c r="B6" s="190" t="s">
        <v>12</v>
      </c>
      <c r="C6" s="191">
        <v>47.44</v>
      </c>
      <c r="D6" s="191">
        <v>51.04</v>
      </c>
      <c r="E6" s="191">
        <v>51.05</v>
      </c>
      <c r="F6" s="191">
        <f t="shared" ref="F6:G37" si="2">(E6-C6)</f>
        <v>3.6099999999999994</v>
      </c>
      <c r="G6" s="191">
        <f>IF(C6=0,"",(E6-C6)/C6*100)</f>
        <v>7.6096121416526135</v>
      </c>
      <c r="H6" s="189">
        <v>859</v>
      </c>
      <c r="I6" s="189">
        <v>789.59</v>
      </c>
      <c r="J6" s="189">
        <v>767.35</v>
      </c>
      <c r="K6" s="189">
        <f t="shared" ref="K6:K37" si="3">(J6-H6)</f>
        <v>-91.649999999999977</v>
      </c>
      <c r="L6" s="191">
        <f>IF(H6=0,"",(J6-H6)/H6*100)</f>
        <v>-10.669383003492431</v>
      </c>
      <c r="M6" s="223"/>
    </row>
    <row r="7" spans="1:13" x14ac:dyDescent="0.2">
      <c r="A7" s="189">
        <v>2</v>
      </c>
      <c r="B7" s="190" t="s">
        <v>13</v>
      </c>
      <c r="C7" s="191">
        <v>13.93</v>
      </c>
      <c r="D7" s="191">
        <v>13.96</v>
      </c>
      <c r="E7" s="191">
        <v>13.66</v>
      </c>
      <c r="F7" s="191">
        <f t="shared" si="2"/>
        <v>-0.26999999999999957</v>
      </c>
      <c r="G7" s="191">
        <f t="shared" ref="G7:G53" si="4">IF(C7=0,"",(E7-C7)/C7*100)</f>
        <v>-1.9382627422828396</v>
      </c>
      <c r="H7" s="189">
        <v>310.2</v>
      </c>
      <c r="I7" s="189">
        <v>307.02</v>
      </c>
      <c r="J7" s="189">
        <v>308.79000000000002</v>
      </c>
      <c r="K7" s="189">
        <f t="shared" si="3"/>
        <v>-1.4099999999999682</v>
      </c>
      <c r="L7" s="191">
        <f t="shared" ref="L7:L53" si="5">IF(H7=0,"",(J7-H7)/H7*100)</f>
        <v>-0.45454545454544426</v>
      </c>
      <c r="M7" s="223"/>
    </row>
    <row r="8" spans="1:13" x14ac:dyDescent="0.2">
      <c r="A8" s="189">
        <v>3</v>
      </c>
      <c r="B8" s="190" t="s">
        <v>14</v>
      </c>
      <c r="C8" s="191">
        <v>8.7100000000000009</v>
      </c>
      <c r="D8" s="191">
        <v>10.43</v>
      </c>
      <c r="E8" s="191">
        <v>11.73</v>
      </c>
      <c r="F8" s="191">
        <f t="shared" si="2"/>
        <v>3.0199999999999996</v>
      </c>
      <c r="G8" s="191">
        <f t="shared" si="4"/>
        <v>34.672789896670487</v>
      </c>
      <c r="H8" s="189">
        <v>164.1</v>
      </c>
      <c r="I8" s="189">
        <v>138.46</v>
      </c>
      <c r="J8" s="189">
        <v>140.75</v>
      </c>
      <c r="K8" s="189">
        <f t="shared" si="3"/>
        <v>-23.349999999999994</v>
      </c>
      <c r="L8" s="191">
        <f t="shared" si="5"/>
        <v>-14.229128580134063</v>
      </c>
      <c r="M8" s="223"/>
    </row>
    <row r="9" spans="1:13" ht="12.75" customHeight="1" x14ac:dyDescent="0.2">
      <c r="A9" s="189">
        <v>4</v>
      </c>
      <c r="B9" s="190" t="s">
        <v>15</v>
      </c>
      <c r="C9" s="191">
        <v>49.09</v>
      </c>
      <c r="D9" s="191">
        <v>48.58</v>
      </c>
      <c r="E9" s="191">
        <v>47.3</v>
      </c>
      <c r="F9" s="191">
        <f t="shared" si="2"/>
        <v>-1.7900000000000063</v>
      </c>
      <c r="G9" s="191">
        <f t="shared" si="4"/>
        <v>-3.6463638215522636</v>
      </c>
      <c r="H9" s="189">
        <v>349.39</v>
      </c>
      <c r="I9" s="189">
        <v>378.62</v>
      </c>
      <c r="J9" s="189">
        <v>388.49</v>
      </c>
      <c r="K9" s="189">
        <f t="shared" si="3"/>
        <v>39.100000000000023</v>
      </c>
      <c r="L9" s="191">
        <f t="shared" si="5"/>
        <v>11.190932768539462</v>
      </c>
      <c r="M9" s="223"/>
    </row>
    <row r="10" spans="1:13" x14ac:dyDescent="0.2">
      <c r="A10" s="189">
        <v>5</v>
      </c>
      <c r="B10" s="190" t="s">
        <v>16</v>
      </c>
      <c r="C10" s="191">
        <v>39.81</v>
      </c>
      <c r="D10" s="191">
        <v>40.36</v>
      </c>
      <c r="E10" s="191">
        <v>39.69</v>
      </c>
      <c r="F10" s="191">
        <f t="shared" si="2"/>
        <v>-0.12000000000000455</v>
      </c>
      <c r="G10" s="191">
        <f t="shared" si="4"/>
        <v>-0.30143180105502271</v>
      </c>
      <c r="H10" s="189">
        <v>324.45999999999998</v>
      </c>
      <c r="I10" s="189">
        <v>310.61</v>
      </c>
      <c r="J10" s="189">
        <v>305.38</v>
      </c>
      <c r="K10" s="189">
        <f t="shared" si="3"/>
        <v>-19.079999999999984</v>
      </c>
      <c r="L10" s="191">
        <f t="shared" si="5"/>
        <v>-5.8805399741108255</v>
      </c>
      <c r="M10" s="223"/>
    </row>
    <row r="11" spans="1:13" x14ac:dyDescent="0.2">
      <c r="A11" s="189">
        <v>6</v>
      </c>
      <c r="B11" s="190" t="s">
        <v>17</v>
      </c>
      <c r="C11" s="191">
        <v>12.62</v>
      </c>
      <c r="D11" s="191">
        <v>10.18</v>
      </c>
      <c r="E11" s="191">
        <v>9.83</v>
      </c>
      <c r="F11" s="191">
        <f t="shared" si="2"/>
        <v>-2.7899999999999991</v>
      </c>
      <c r="G11" s="191">
        <f t="shared" si="4"/>
        <v>-22.107765451664019</v>
      </c>
      <c r="H11" s="189">
        <v>89.5</v>
      </c>
      <c r="I11" s="189">
        <v>96.32</v>
      </c>
      <c r="J11" s="189">
        <v>95.52</v>
      </c>
      <c r="K11" s="189">
        <f t="shared" si="3"/>
        <v>6.019999999999996</v>
      </c>
      <c r="L11" s="191">
        <f t="shared" si="5"/>
        <v>6.7262569832402193</v>
      </c>
      <c r="M11" s="223"/>
    </row>
    <row r="12" spans="1:13" ht="12.75" customHeight="1" x14ac:dyDescent="0.2">
      <c r="A12" s="189">
        <v>7</v>
      </c>
      <c r="B12" s="190" t="s">
        <v>18</v>
      </c>
      <c r="C12" s="191">
        <v>2.06</v>
      </c>
      <c r="D12" s="191">
        <v>2.12</v>
      </c>
      <c r="E12" s="191">
        <v>1.75</v>
      </c>
      <c r="F12" s="191">
        <f t="shared" si="2"/>
        <v>-0.31000000000000005</v>
      </c>
      <c r="G12" s="191">
        <f t="shared" si="4"/>
        <v>-15.04854368932039</v>
      </c>
      <c r="H12" s="189">
        <v>97.31</v>
      </c>
      <c r="I12" s="189">
        <v>93.06</v>
      </c>
      <c r="J12" s="189">
        <v>106.46</v>
      </c>
      <c r="K12" s="189">
        <f t="shared" si="3"/>
        <v>9.1499999999999915</v>
      </c>
      <c r="L12" s="191">
        <f t="shared" si="5"/>
        <v>9.4029390607337291</v>
      </c>
      <c r="M12" s="223"/>
    </row>
    <row r="13" spans="1:13" x14ac:dyDescent="0.2">
      <c r="A13" s="189">
        <v>8</v>
      </c>
      <c r="B13" s="190" t="s">
        <v>19</v>
      </c>
      <c r="C13" s="191">
        <v>1.58</v>
      </c>
      <c r="D13" s="191">
        <v>1.53</v>
      </c>
      <c r="E13" s="191">
        <v>1.51</v>
      </c>
      <c r="F13" s="191">
        <f t="shared" si="2"/>
        <v>-7.0000000000000062E-2</v>
      </c>
      <c r="G13" s="191">
        <f t="shared" si="4"/>
        <v>-4.4303797468354462</v>
      </c>
      <c r="H13" s="189">
        <v>9.99</v>
      </c>
      <c r="I13" s="189">
        <v>9.66</v>
      </c>
      <c r="J13" s="189">
        <v>9.44</v>
      </c>
      <c r="K13" s="189">
        <f t="shared" si="3"/>
        <v>-0.55000000000000071</v>
      </c>
      <c r="L13" s="191">
        <f t="shared" si="5"/>
        <v>-5.5055055055055124</v>
      </c>
      <c r="M13" s="223"/>
    </row>
    <row r="14" spans="1:13" x14ac:dyDescent="0.2">
      <c r="A14" s="189">
        <v>9</v>
      </c>
      <c r="B14" s="190" t="s">
        <v>20</v>
      </c>
      <c r="C14" s="191">
        <v>61.48</v>
      </c>
      <c r="D14" s="191">
        <v>58.5</v>
      </c>
      <c r="E14" s="191">
        <v>57.13</v>
      </c>
      <c r="F14" s="191">
        <f t="shared" si="2"/>
        <v>-4.3499999999999943</v>
      </c>
      <c r="G14" s="191">
        <f t="shared" si="4"/>
        <v>-7.0754716981131986</v>
      </c>
      <c r="H14" s="189">
        <v>457.44</v>
      </c>
      <c r="I14" s="189">
        <v>447.47</v>
      </c>
      <c r="J14" s="189">
        <v>435.92</v>
      </c>
      <c r="K14" s="189">
        <f t="shared" si="3"/>
        <v>-21.519999999999982</v>
      </c>
      <c r="L14" s="191">
        <f t="shared" si="5"/>
        <v>-4.704442112626789</v>
      </c>
      <c r="M14" s="223"/>
    </row>
    <row r="15" spans="1:13" ht="12.75" customHeight="1" x14ac:dyDescent="0.2">
      <c r="A15" s="189">
        <v>10</v>
      </c>
      <c r="B15" s="190" t="s">
        <v>21</v>
      </c>
      <c r="C15" s="191">
        <v>297.97000000000003</v>
      </c>
      <c r="D15" s="191">
        <v>314.95</v>
      </c>
      <c r="E15" s="191">
        <v>313.56</v>
      </c>
      <c r="F15" s="191">
        <f t="shared" si="2"/>
        <v>15.589999999999975</v>
      </c>
      <c r="G15" s="191">
        <f t="shared" si="4"/>
        <v>5.2320703426519355</v>
      </c>
      <c r="H15" s="189">
        <v>3686.84</v>
      </c>
      <c r="I15" s="189">
        <v>3700.84</v>
      </c>
      <c r="J15" s="189">
        <v>3646.69</v>
      </c>
      <c r="K15" s="189">
        <f t="shared" si="3"/>
        <v>-40.150000000000091</v>
      </c>
      <c r="L15" s="191">
        <f t="shared" si="5"/>
        <v>-1.0890084733810008</v>
      </c>
      <c r="M15" s="223"/>
    </row>
    <row r="16" spans="1:13" x14ac:dyDescent="0.2">
      <c r="A16" s="189">
        <v>11</v>
      </c>
      <c r="B16" s="190" t="s">
        <v>22</v>
      </c>
      <c r="C16" s="191">
        <v>11.38</v>
      </c>
      <c r="D16" s="191">
        <v>14.75</v>
      </c>
      <c r="E16" s="191">
        <v>10.96</v>
      </c>
      <c r="F16" s="191">
        <f t="shared" si="2"/>
        <v>-0.41999999999999993</v>
      </c>
      <c r="G16" s="191">
        <f t="shared" si="4"/>
        <v>-3.6906854130052715</v>
      </c>
      <c r="H16" s="189">
        <v>236.99</v>
      </c>
      <c r="I16" s="189">
        <v>245.46</v>
      </c>
      <c r="J16" s="189">
        <v>247.16</v>
      </c>
      <c r="K16" s="189">
        <f t="shared" si="3"/>
        <v>10.169999999999987</v>
      </c>
      <c r="L16" s="191">
        <f t="shared" si="5"/>
        <v>4.2913203088737868</v>
      </c>
      <c r="M16" s="223"/>
    </row>
    <row r="17" spans="1:13" x14ac:dyDescent="0.2">
      <c r="A17" s="189">
        <v>12</v>
      </c>
      <c r="B17" s="190" t="s">
        <v>23</v>
      </c>
      <c r="C17" s="191">
        <v>25.36</v>
      </c>
      <c r="D17" s="191">
        <v>26.82</v>
      </c>
      <c r="E17" s="191">
        <v>26.45</v>
      </c>
      <c r="F17" s="191">
        <f t="shared" si="2"/>
        <v>1.0899999999999999</v>
      </c>
      <c r="G17" s="191">
        <f t="shared" si="4"/>
        <v>4.2981072555205042</v>
      </c>
      <c r="H17" s="189">
        <v>246.26</v>
      </c>
      <c r="I17" s="189">
        <v>240.38</v>
      </c>
      <c r="J17" s="189">
        <v>235.56</v>
      </c>
      <c r="K17" s="189">
        <f t="shared" si="3"/>
        <v>-10.699999999999989</v>
      </c>
      <c r="L17" s="191">
        <f t="shared" si="5"/>
        <v>-4.3450012182246356</v>
      </c>
      <c r="M17" s="223"/>
    </row>
    <row r="18" spans="1:13" s="188" customFormat="1" ht="12.75" customHeight="1" x14ac:dyDescent="0.2">
      <c r="A18" s="225" t="s">
        <v>24</v>
      </c>
      <c r="B18" s="226"/>
      <c r="C18" s="192">
        <f>SUM(C6:C17)</f>
        <v>571.43000000000006</v>
      </c>
      <c r="D18" s="192">
        <f>SUM(D6:D17)</f>
        <v>593.22</v>
      </c>
      <c r="E18" s="192">
        <v>584.62</v>
      </c>
      <c r="F18" s="192">
        <f t="shared" si="2"/>
        <v>13.189999999999941</v>
      </c>
      <c r="G18" s="192">
        <f t="shared" si="4"/>
        <v>2.3082442293894161</v>
      </c>
      <c r="H18" s="192">
        <f>SUM(H6:H17)</f>
        <v>6831.48</v>
      </c>
      <c r="I18" s="192">
        <f>SUM(I6:I17)</f>
        <v>6757.4900000000007</v>
      </c>
      <c r="J18" s="192">
        <v>6687.49</v>
      </c>
      <c r="K18" s="192">
        <f t="shared" si="3"/>
        <v>-143.98999999999978</v>
      </c>
      <c r="L18" s="192">
        <f t="shared" si="5"/>
        <v>-2.1077423925708603</v>
      </c>
      <c r="M18" s="224"/>
    </row>
    <row r="19" spans="1:13" x14ac:dyDescent="0.2">
      <c r="A19" s="189">
        <v>13</v>
      </c>
      <c r="B19" s="190" t="s">
        <v>25</v>
      </c>
      <c r="C19" s="191">
        <v>5.03</v>
      </c>
      <c r="D19" s="191">
        <v>6.03</v>
      </c>
      <c r="E19" s="191">
        <v>6.19</v>
      </c>
      <c r="F19" s="191">
        <f t="shared" si="2"/>
        <v>1.1600000000000001</v>
      </c>
      <c r="G19" s="191">
        <f t="shared" si="4"/>
        <v>23.061630218687874</v>
      </c>
      <c r="H19" s="189">
        <v>142.25</v>
      </c>
      <c r="I19" s="189">
        <v>128</v>
      </c>
      <c r="J19" s="189">
        <v>126.49</v>
      </c>
      <c r="K19" s="189">
        <f t="shared" si="3"/>
        <v>-15.760000000000005</v>
      </c>
      <c r="L19" s="191">
        <f t="shared" si="5"/>
        <v>-11.079086115992974</v>
      </c>
      <c r="M19" s="223"/>
    </row>
    <row r="20" spans="1:13" x14ac:dyDescent="0.2">
      <c r="A20" s="189">
        <v>14</v>
      </c>
      <c r="B20" s="190" t="s">
        <v>26</v>
      </c>
      <c r="C20" s="191">
        <v>0</v>
      </c>
      <c r="D20" s="191">
        <v>0</v>
      </c>
      <c r="E20" s="191">
        <v>0</v>
      </c>
      <c r="F20" s="191">
        <f t="shared" si="2"/>
        <v>0</v>
      </c>
      <c r="G20" s="208">
        <f t="shared" si="2"/>
        <v>0</v>
      </c>
      <c r="H20" s="189">
        <v>302.89</v>
      </c>
      <c r="I20" s="189">
        <v>301.89</v>
      </c>
      <c r="J20" s="189">
        <v>296.05</v>
      </c>
      <c r="K20" s="189">
        <f t="shared" si="3"/>
        <v>-6.839999999999975</v>
      </c>
      <c r="L20" s="191">
        <f t="shared" si="5"/>
        <v>-2.2582455676978359</v>
      </c>
      <c r="M20" s="223"/>
    </row>
    <row r="21" spans="1:13" x14ac:dyDescent="0.2">
      <c r="A21" s="189">
        <v>15</v>
      </c>
      <c r="B21" s="190" t="s">
        <v>27</v>
      </c>
      <c r="C21" s="191">
        <v>0</v>
      </c>
      <c r="D21" s="191">
        <v>0</v>
      </c>
      <c r="E21" s="191">
        <v>0</v>
      </c>
      <c r="F21" s="191">
        <f t="shared" si="2"/>
        <v>0</v>
      </c>
      <c r="G21" s="208">
        <f t="shared" si="2"/>
        <v>0</v>
      </c>
      <c r="H21" s="189">
        <v>1.1599999999999999</v>
      </c>
      <c r="I21" s="189">
        <v>1.02</v>
      </c>
      <c r="J21" s="189">
        <v>1</v>
      </c>
      <c r="K21" s="189">
        <f t="shared" si="3"/>
        <v>-0.15999999999999992</v>
      </c>
      <c r="L21" s="191">
        <f t="shared" si="5"/>
        <v>-13.793103448275856</v>
      </c>
      <c r="M21" s="223"/>
    </row>
    <row r="22" spans="1:13" x14ac:dyDescent="0.2">
      <c r="A22" s="189">
        <v>16</v>
      </c>
      <c r="B22" s="190" t="s">
        <v>28</v>
      </c>
      <c r="C22" s="191">
        <v>0.23</v>
      </c>
      <c r="D22" s="191">
        <v>0.15</v>
      </c>
      <c r="E22" s="191">
        <v>0.08</v>
      </c>
      <c r="F22" s="191">
        <f t="shared" si="2"/>
        <v>-0.15000000000000002</v>
      </c>
      <c r="G22" s="191">
        <f t="shared" si="4"/>
        <v>-65.217391304347842</v>
      </c>
      <c r="H22" s="189">
        <v>34.950000000000003</v>
      </c>
      <c r="I22" s="189">
        <v>37.71</v>
      </c>
      <c r="J22" s="189">
        <v>39.61</v>
      </c>
      <c r="K22" s="189">
        <f t="shared" si="3"/>
        <v>4.6599999999999966</v>
      </c>
      <c r="L22" s="191">
        <f t="shared" si="5"/>
        <v>13.333333333333321</v>
      </c>
      <c r="M22" s="223"/>
    </row>
    <row r="23" spans="1:13" x14ac:dyDescent="0.2">
      <c r="A23" s="189">
        <v>17</v>
      </c>
      <c r="B23" s="190" t="s">
        <v>29</v>
      </c>
      <c r="C23" s="191">
        <v>0.08</v>
      </c>
      <c r="D23" s="191">
        <v>7.0000000000000007E-2</v>
      </c>
      <c r="E23" s="191">
        <v>0.05</v>
      </c>
      <c r="F23" s="191">
        <f t="shared" si="2"/>
        <v>-0.03</v>
      </c>
      <c r="G23" s="191">
        <f t="shared" si="4"/>
        <v>-37.5</v>
      </c>
      <c r="H23" s="189">
        <v>9.66</v>
      </c>
      <c r="I23" s="189">
        <v>9.16</v>
      </c>
      <c r="J23" s="189">
        <v>7.89</v>
      </c>
      <c r="K23" s="189">
        <f t="shared" si="3"/>
        <v>-1.7700000000000005</v>
      </c>
      <c r="L23" s="191">
        <f t="shared" si="5"/>
        <v>-18.322981366459633</v>
      </c>
      <c r="M23" s="223"/>
    </row>
    <row r="24" spans="1:13" x14ac:dyDescent="0.2">
      <c r="A24" s="189">
        <v>18</v>
      </c>
      <c r="B24" s="190" t="s">
        <v>30</v>
      </c>
      <c r="C24" s="191">
        <v>2.86</v>
      </c>
      <c r="D24" s="191">
        <v>2.3199999999999998</v>
      </c>
      <c r="E24" s="191">
        <v>2.23</v>
      </c>
      <c r="F24" s="191">
        <f t="shared" si="2"/>
        <v>-0.62999999999999989</v>
      </c>
      <c r="G24" s="191">
        <f t="shared" si="4"/>
        <v>-22.027972027972027</v>
      </c>
      <c r="H24" s="189">
        <v>1279.1500000000001</v>
      </c>
      <c r="I24" s="189">
        <v>1213.1500000000001</v>
      </c>
      <c r="J24" s="189">
        <v>1188.19</v>
      </c>
      <c r="K24" s="189">
        <f t="shared" si="3"/>
        <v>-90.960000000000036</v>
      </c>
      <c r="L24" s="191">
        <f t="shared" si="5"/>
        <v>-7.1109721299300332</v>
      </c>
      <c r="M24" s="223"/>
    </row>
    <row r="25" spans="1:13" x14ac:dyDescent="0.2">
      <c r="A25" s="189">
        <v>19</v>
      </c>
      <c r="B25" s="190" t="s">
        <v>31</v>
      </c>
      <c r="C25" s="191">
        <v>6.32</v>
      </c>
      <c r="D25" s="191">
        <v>5.95</v>
      </c>
      <c r="E25" s="191">
        <v>6.27</v>
      </c>
      <c r="F25" s="191">
        <f t="shared" si="2"/>
        <v>-5.0000000000000711E-2</v>
      </c>
      <c r="G25" s="191">
        <f t="shared" si="4"/>
        <v>-0.79113924050634021</v>
      </c>
      <c r="H25" s="189">
        <v>308.98</v>
      </c>
      <c r="I25" s="189">
        <v>295.42</v>
      </c>
      <c r="J25" s="189">
        <v>271.04000000000002</v>
      </c>
      <c r="K25" s="189">
        <f t="shared" si="3"/>
        <v>-37.94</v>
      </c>
      <c r="L25" s="191">
        <f t="shared" si="5"/>
        <v>-12.279111916628906</v>
      </c>
      <c r="M25" s="223"/>
    </row>
    <row r="26" spans="1:13" x14ac:dyDescent="0.2">
      <c r="A26" s="189">
        <v>20</v>
      </c>
      <c r="B26" s="190" t="s">
        <v>32</v>
      </c>
      <c r="C26" s="191">
        <v>63.7</v>
      </c>
      <c r="D26" s="191">
        <v>50.26</v>
      </c>
      <c r="E26" s="191">
        <v>62.14</v>
      </c>
      <c r="F26" s="191">
        <f t="shared" si="2"/>
        <v>-1.5600000000000023</v>
      </c>
      <c r="G26" s="191">
        <f t="shared" si="4"/>
        <v>-2.4489795918367379</v>
      </c>
      <c r="H26" s="189">
        <v>435.72</v>
      </c>
      <c r="I26" s="189">
        <v>322.64</v>
      </c>
      <c r="J26" s="189">
        <v>401.34</v>
      </c>
      <c r="K26" s="189">
        <f t="shared" si="3"/>
        <v>-34.380000000000052</v>
      </c>
      <c r="L26" s="191">
        <f t="shared" si="5"/>
        <v>-7.8903883227761069</v>
      </c>
      <c r="M26" s="223"/>
    </row>
    <row r="27" spans="1:13" x14ac:dyDescent="0.2">
      <c r="A27" s="189">
        <v>21</v>
      </c>
      <c r="B27" s="190" t="s">
        <v>33</v>
      </c>
      <c r="C27" s="191">
        <v>0</v>
      </c>
      <c r="D27" s="191">
        <v>0</v>
      </c>
      <c r="E27" s="191">
        <v>0</v>
      </c>
      <c r="F27" s="191">
        <f t="shared" si="2"/>
        <v>0</v>
      </c>
      <c r="G27" s="208">
        <f t="shared" si="2"/>
        <v>0</v>
      </c>
      <c r="H27" s="189">
        <v>78.67</v>
      </c>
      <c r="I27" s="189">
        <v>72.38</v>
      </c>
      <c r="J27" s="189">
        <v>69.8</v>
      </c>
      <c r="K27" s="189">
        <f t="shared" si="3"/>
        <v>-8.8700000000000045</v>
      </c>
      <c r="L27" s="191">
        <f t="shared" si="5"/>
        <v>-11.274945976865393</v>
      </c>
      <c r="M27" s="223"/>
    </row>
    <row r="28" spans="1:13" x14ac:dyDescent="0.2">
      <c r="A28" s="189">
        <v>22</v>
      </c>
      <c r="B28" s="190" t="s">
        <v>34</v>
      </c>
      <c r="C28" s="191">
        <v>0</v>
      </c>
      <c r="D28" s="191">
        <v>0</v>
      </c>
      <c r="E28" s="191">
        <v>0</v>
      </c>
      <c r="F28" s="191">
        <f t="shared" si="2"/>
        <v>0</v>
      </c>
      <c r="G28" s="208">
        <f t="shared" si="2"/>
        <v>0</v>
      </c>
      <c r="H28" s="189">
        <v>0</v>
      </c>
      <c r="I28" s="189">
        <v>0</v>
      </c>
      <c r="J28" s="189">
        <v>0</v>
      </c>
      <c r="K28" s="189">
        <f t="shared" si="3"/>
        <v>0</v>
      </c>
      <c r="L28" s="191" t="str">
        <f t="shared" si="5"/>
        <v/>
      </c>
      <c r="M28" s="223"/>
    </row>
    <row r="29" spans="1:13" x14ac:dyDescent="0.2">
      <c r="A29" s="189">
        <v>23</v>
      </c>
      <c r="B29" s="190" t="s">
        <v>35</v>
      </c>
      <c r="C29" s="191">
        <v>0.19</v>
      </c>
      <c r="D29" s="191">
        <v>0.17</v>
      </c>
      <c r="E29" s="191">
        <v>0.14000000000000001</v>
      </c>
      <c r="F29" s="191">
        <f t="shared" si="2"/>
        <v>-4.9999999999999989E-2</v>
      </c>
      <c r="G29" s="191">
        <f t="shared" si="4"/>
        <v>-26.315789473684205</v>
      </c>
      <c r="H29" s="189">
        <v>3.59</v>
      </c>
      <c r="I29" s="189">
        <v>2.85</v>
      </c>
      <c r="J29" s="189">
        <v>2.8</v>
      </c>
      <c r="K29" s="189">
        <f t="shared" si="3"/>
        <v>-0.79</v>
      </c>
      <c r="L29" s="191">
        <f t="shared" si="5"/>
        <v>-22.00557103064067</v>
      </c>
      <c r="M29" s="223"/>
    </row>
    <row r="30" spans="1:13" x14ac:dyDescent="0.2">
      <c r="A30" s="189">
        <v>24</v>
      </c>
      <c r="B30" s="190" t="s">
        <v>36</v>
      </c>
      <c r="C30" s="191">
        <v>0.44</v>
      </c>
      <c r="D30" s="191">
        <v>0.22</v>
      </c>
      <c r="E30" s="191">
        <v>0.22</v>
      </c>
      <c r="F30" s="191">
        <f t="shared" si="2"/>
        <v>-0.22</v>
      </c>
      <c r="G30" s="191">
        <f t="shared" si="4"/>
        <v>-50</v>
      </c>
      <c r="H30" s="189">
        <v>7.16</v>
      </c>
      <c r="I30" s="189">
        <v>8.75</v>
      </c>
      <c r="J30" s="189">
        <v>8.15</v>
      </c>
      <c r="K30" s="189">
        <f t="shared" si="3"/>
        <v>0.99000000000000021</v>
      </c>
      <c r="L30" s="191">
        <f t="shared" si="5"/>
        <v>13.826815642458104</v>
      </c>
      <c r="M30" s="223"/>
    </row>
    <row r="31" spans="1:13" x14ac:dyDescent="0.2">
      <c r="A31" s="189">
        <v>25</v>
      </c>
      <c r="B31" s="190" t="s">
        <v>37</v>
      </c>
      <c r="C31" s="191">
        <v>0</v>
      </c>
      <c r="D31" s="191">
        <v>0</v>
      </c>
      <c r="E31" s="191">
        <v>0</v>
      </c>
      <c r="F31" s="191">
        <f t="shared" si="2"/>
        <v>0</v>
      </c>
      <c r="G31" s="208">
        <f t="shared" si="2"/>
        <v>0</v>
      </c>
      <c r="H31" s="189">
        <v>0.97</v>
      </c>
      <c r="I31" s="189">
        <v>0.46</v>
      </c>
      <c r="J31" s="189">
        <v>0.43</v>
      </c>
      <c r="K31" s="189">
        <f t="shared" si="3"/>
        <v>-0.54</v>
      </c>
      <c r="L31" s="191">
        <f t="shared" si="5"/>
        <v>-55.670103092783506</v>
      </c>
      <c r="M31" s="223"/>
    </row>
    <row r="32" spans="1:13" x14ac:dyDescent="0.2">
      <c r="A32" s="189">
        <v>26</v>
      </c>
      <c r="B32" s="190" t="s">
        <v>38</v>
      </c>
      <c r="C32" s="191">
        <v>0</v>
      </c>
      <c r="D32" s="191">
        <v>0</v>
      </c>
      <c r="E32" s="191">
        <v>0</v>
      </c>
      <c r="F32" s="191">
        <f t="shared" si="2"/>
        <v>0</v>
      </c>
      <c r="G32" s="208">
        <f t="shared" si="2"/>
        <v>0</v>
      </c>
      <c r="H32" s="189">
        <v>11.76</v>
      </c>
      <c r="I32" s="189">
        <v>11.39</v>
      </c>
      <c r="J32" s="189">
        <v>10.75</v>
      </c>
      <c r="K32" s="189">
        <f t="shared" si="3"/>
        <v>-1.0099999999999998</v>
      </c>
      <c r="L32" s="191">
        <f t="shared" si="5"/>
        <v>-8.5884353741496575</v>
      </c>
      <c r="M32" s="223"/>
    </row>
    <row r="33" spans="1:13" x14ac:dyDescent="0.2">
      <c r="A33" s="189">
        <v>27</v>
      </c>
      <c r="B33" s="190" t="s">
        <v>39</v>
      </c>
      <c r="C33" s="191">
        <v>0</v>
      </c>
      <c r="D33" s="191">
        <v>0</v>
      </c>
      <c r="E33" s="191">
        <v>0</v>
      </c>
      <c r="F33" s="191">
        <f t="shared" si="2"/>
        <v>0</v>
      </c>
      <c r="G33" s="208">
        <f t="shared" si="2"/>
        <v>0</v>
      </c>
      <c r="H33" s="189">
        <v>1.02</v>
      </c>
      <c r="I33" s="189">
        <v>0</v>
      </c>
      <c r="J33" s="189">
        <v>0</v>
      </c>
      <c r="K33" s="189">
        <f t="shared" si="3"/>
        <v>-1.02</v>
      </c>
      <c r="L33" s="191">
        <f t="shared" si="5"/>
        <v>-100</v>
      </c>
      <c r="M33" s="223"/>
    </row>
    <row r="34" spans="1:13" x14ac:dyDescent="0.2">
      <c r="A34" s="189">
        <v>28</v>
      </c>
      <c r="B34" s="190" t="s">
        <v>40</v>
      </c>
      <c r="C34" s="191">
        <v>0</v>
      </c>
      <c r="D34" s="191">
        <v>0</v>
      </c>
      <c r="E34" s="191">
        <v>0</v>
      </c>
      <c r="F34" s="191">
        <f t="shared" si="2"/>
        <v>0</v>
      </c>
      <c r="G34" s="208">
        <f t="shared" si="2"/>
        <v>0</v>
      </c>
      <c r="H34" s="189">
        <v>2.4500000000000002</v>
      </c>
      <c r="I34" s="189">
        <v>4.5599999999999996</v>
      </c>
      <c r="J34" s="189">
        <v>4.72</v>
      </c>
      <c r="K34" s="189">
        <f t="shared" si="3"/>
        <v>2.2699999999999996</v>
      </c>
      <c r="L34" s="191">
        <f t="shared" si="5"/>
        <v>92.653061224489775</v>
      </c>
      <c r="M34" s="223"/>
    </row>
    <row r="35" spans="1:13" x14ac:dyDescent="0.2">
      <c r="A35" s="189">
        <v>29</v>
      </c>
      <c r="B35" s="190" t="s">
        <v>41</v>
      </c>
      <c r="C35" s="191">
        <v>0</v>
      </c>
      <c r="D35" s="191">
        <v>7.0000000000000007E-2</v>
      </c>
      <c r="E35" s="191">
        <v>0</v>
      </c>
      <c r="F35" s="191">
        <f t="shared" si="2"/>
        <v>0</v>
      </c>
      <c r="G35" s="208">
        <f t="shared" si="2"/>
        <v>-7.0000000000000007E-2</v>
      </c>
      <c r="H35" s="189">
        <v>0.56000000000000005</v>
      </c>
      <c r="I35" s="189">
        <v>0.37</v>
      </c>
      <c r="J35" s="189">
        <v>0.39</v>
      </c>
      <c r="K35" s="189">
        <f t="shared" si="3"/>
        <v>-0.17000000000000004</v>
      </c>
      <c r="L35" s="191">
        <f t="shared" si="5"/>
        <v>-30.357142857142861</v>
      </c>
      <c r="M35" s="223"/>
    </row>
    <row r="36" spans="1:13" x14ac:dyDescent="0.2">
      <c r="A36" s="189">
        <v>30</v>
      </c>
      <c r="B36" s="190" t="s">
        <v>42</v>
      </c>
      <c r="C36" s="191">
        <v>0</v>
      </c>
      <c r="D36" s="191">
        <v>0</v>
      </c>
      <c r="E36" s="191">
        <v>0</v>
      </c>
      <c r="F36" s="191">
        <f t="shared" si="2"/>
        <v>0</v>
      </c>
      <c r="G36" s="208">
        <f t="shared" si="2"/>
        <v>0</v>
      </c>
      <c r="H36" s="189">
        <v>4.24</v>
      </c>
      <c r="I36" s="189">
        <v>3.99</v>
      </c>
      <c r="J36" s="189">
        <v>3.87</v>
      </c>
      <c r="K36" s="189">
        <f t="shared" si="3"/>
        <v>-0.37000000000000011</v>
      </c>
      <c r="L36" s="191">
        <f t="shared" si="5"/>
        <v>-8.7264150943396253</v>
      </c>
      <c r="M36" s="223"/>
    </row>
    <row r="37" spans="1:13" x14ac:dyDescent="0.2">
      <c r="A37" s="189">
        <v>31</v>
      </c>
      <c r="B37" s="190" t="s">
        <v>43</v>
      </c>
      <c r="C37" s="191">
        <v>0</v>
      </c>
      <c r="D37" s="191">
        <v>7.0000000000000007E-2</v>
      </c>
      <c r="E37" s="191">
        <v>7.0000000000000007E-2</v>
      </c>
      <c r="F37" s="191">
        <f t="shared" si="2"/>
        <v>7.0000000000000007E-2</v>
      </c>
      <c r="G37" s="208">
        <f t="shared" si="2"/>
        <v>0</v>
      </c>
      <c r="H37" s="189">
        <v>19.8</v>
      </c>
      <c r="I37" s="189">
        <v>16.940000000000001</v>
      </c>
      <c r="J37" s="189">
        <v>15.72</v>
      </c>
      <c r="K37" s="189">
        <f t="shared" si="3"/>
        <v>-4.08</v>
      </c>
      <c r="L37" s="191">
        <f t="shared" si="5"/>
        <v>-20.606060606060606</v>
      </c>
      <c r="M37" s="223"/>
    </row>
    <row r="38" spans="1:13" s="188" customFormat="1" x14ac:dyDescent="0.2">
      <c r="A38" s="225" t="s">
        <v>44</v>
      </c>
      <c r="B38" s="226"/>
      <c r="C38" s="192">
        <f>SUM(C19:C37)</f>
        <v>78.849999999999994</v>
      </c>
      <c r="D38" s="192">
        <f>SUM(D19:D37)</f>
        <v>65.309999999999988</v>
      </c>
      <c r="E38" s="192">
        <v>77.400000000000006</v>
      </c>
      <c r="F38" s="192">
        <f t="shared" ref="F38:G51" si="6">(E38-C38)</f>
        <v>-1.4499999999999886</v>
      </c>
      <c r="G38" s="192">
        <f t="shared" si="4"/>
        <v>-1.8389346861128582</v>
      </c>
      <c r="H38" s="192">
        <f>SUM(H19:H37)</f>
        <v>2644.98</v>
      </c>
      <c r="I38" s="192">
        <f>SUM(I19:I37)</f>
        <v>2430.6799999999998</v>
      </c>
      <c r="J38" s="192">
        <v>2448.23</v>
      </c>
      <c r="K38" s="192">
        <f t="shared" ref="K38:K51" si="7">(J38-H38)</f>
        <v>-196.75</v>
      </c>
      <c r="L38" s="192">
        <f t="shared" si="5"/>
        <v>-7.4386195736829768</v>
      </c>
      <c r="M38" s="224"/>
    </row>
    <row r="39" spans="1:13" x14ac:dyDescent="0.2">
      <c r="A39" s="189">
        <v>32</v>
      </c>
      <c r="B39" s="190" t="s">
        <v>45</v>
      </c>
      <c r="C39" s="191">
        <v>0.31</v>
      </c>
      <c r="D39" s="191">
        <v>0.27</v>
      </c>
      <c r="E39" s="191">
        <v>0.24</v>
      </c>
      <c r="F39" s="191">
        <f t="shared" si="6"/>
        <v>-7.0000000000000007E-2</v>
      </c>
      <c r="G39" s="191">
        <f t="shared" si="4"/>
        <v>-22.580645161290324</v>
      </c>
      <c r="H39" s="189">
        <v>251.02</v>
      </c>
      <c r="I39" s="189">
        <v>229.85</v>
      </c>
      <c r="J39" s="189">
        <v>223.55</v>
      </c>
      <c r="K39" s="189">
        <f t="shared" si="7"/>
        <v>-27.47</v>
      </c>
      <c r="L39" s="191">
        <f t="shared" si="5"/>
        <v>-10.943351127400208</v>
      </c>
      <c r="M39" s="223"/>
    </row>
    <row r="40" spans="1:13" s="188" customFormat="1" x14ac:dyDescent="0.2">
      <c r="A40" s="225" t="s">
        <v>46</v>
      </c>
      <c r="B40" s="226"/>
      <c r="C40" s="192">
        <f>SUM(C39:C39)</f>
        <v>0.31</v>
      </c>
      <c r="D40" s="192">
        <f>SUM(D39:D39)</f>
        <v>0.27</v>
      </c>
      <c r="E40" s="192">
        <v>0.24</v>
      </c>
      <c r="F40" s="192">
        <f t="shared" si="6"/>
        <v>-7.0000000000000007E-2</v>
      </c>
      <c r="G40" s="192">
        <f t="shared" si="4"/>
        <v>-22.580645161290324</v>
      </c>
      <c r="H40" s="192">
        <f>SUM(H39:H39)</f>
        <v>251.02</v>
      </c>
      <c r="I40" s="192">
        <f>SUM(I39:I39)</f>
        <v>229.85</v>
      </c>
      <c r="J40" s="192">
        <v>223.55</v>
      </c>
      <c r="K40" s="192">
        <f t="shared" si="7"/>
        <v>-27.47</v>
      </c>
      <c r="L40" s="192">
        <f t="shared" si="5"/>
        <v>-10.943351127400208</v>
      </c>
      <c r="M40" s="224"/>
    </row>
    <row r="41" spans="1:13" x14ac:dyDescent="0.2">
      <c r="A41" s="189">
        <v>33</v>
      </c>
      <c r="B41" s="190" t="s">
        <v>47</v>
      </c>
      <c r="C41" s="191">
        <v>6.88</v>
      </c>
      <c r="D41" s="191">
        <v>7.96</v>
      </c>
      <c r="E41" s="191">
        <v>7.5</v>
      </c>
      <c r="F41" s="191">
        <f t="shared" si="6"/>
        <v>0.62000000000000011</v>
      </c>
      <c r="G41" s="191">
        <f t="shared" si="4"/>
        <v>9.0116279069767469</v>
      </c>
      <c r="H41" s="189">
        <v>1045.97</v>
      </c>
      <c r="I41" s="189">
        <v>1112.69</v>
      </c>
      <c r="J41" s="189">
        <v>1173.3399999999999</v>
      </c>
      <c r="K41" s="189">
        <f t="shared" si="7"/>
        <v>127.36999999999989</v>
      </c>
      <c r="L41" s="191">
        <f t="shared" si="5"/>
        <v>12.177213495606939</v>
      </c>
      <c r="M41" s="223"/>
    </row>
    <row r="42" spans="1:13" s="188" customFormat="1" x14ac:dyDescent="0.2">
      <c r="A42" s="225" t="s">
        <v>48</v>
      </c>
      <c r="B42" s="226"/>
      <c r="C42" s="192">
        <f>SUM(C41:C41)</f>
        <v>6.88</v>
      </c>
      <c r="D42" s="192">
        <f>SUM(D41:D41)</f>
        <v>7.96</v>
      </c>
      <c r="E42" s="192">
        <v>7.5</v>
      </c>
      <c r="F42" s="192">
        <f t="shared" si="6"/>
        <v>0.62000000000000011</v>
      </c>
      <c r="G42" s="192">
        <f t="shared" si="4"/>
        <v>9.0116279069767469</v>
      </c>
      <c r="H42" s="192">
        <f>SUM(H41:H41)</f>
        <v>1045.97</v>
      </c>
      <c r="I42" s="192">
        <f>SUM(I41:I41)</f>
        <v>1112.69</v>
      </c>
      <c r="J42" s="192">
        <v>1173.3399999999999</v>
      </c>
      <c r="K42" s="192">
        <f t="shared" si="7"/>
        <v>127.36999999999989</v>
      </c>
      <c r="L42" s="192">
        <f t="shared" si="5"/>
        <v>12.177213495606939</v>
      </c>
      <c r="M42" s="224"/>
    </row>
    <row r="43" spans="1:13" x14ac:dyDescent="0.2">
      <c r="A43" s="189">
        <v>34</v>
      </c>
      <c r="B43" s="190" t="s">
        <v>49</v>
      </c>
      <c r="C43" s="191">
        <v>0</v>
      </c>
      <c r="D43" s="191">
        <v>0</v>
      </c>
      <c r="E43" s="191">
        <v>0</v>
      </c>
      <c r="F43" s="191">
        <f t="shared" si="6"/>
        <v>0</v>
      </c>
      <c r="G43" s="208">
        <f t="shared" si="6"/>
        <v>0</v>
      </c>
      <c r="H43" s="189">
        <v>38.35</v>
      </c>
      <c r="I43" s="189">
        <v>37.76</v>
      </c>
      <c r="J43" s="189">
        <v>38.71</v>
      </c>
      <c r="K43" s="189">
        <f t="shared" si="7"/>
        <v>0.35999999999999943</v>
      </c>
      <c r="L43" s="191">
        <f t="shared" si="5"/>
        <v>0.93872229465449641</v>
      </c>
      <c r="M43" s="223"/>
    </row>
    <row r="44" spans="1:13" x14ac:dyDescent="0.2">
      <c r="A44" s="189">
        <v>35</v>
      </c>
      <c r="B44" s="190" t="s">
        <v>50</v>
      </c>
      <c r="C44" s="191">
        <v>0</v>
      </c>
      <c r="D44" s="191">
        <v>0</v>
      </c>
      <c r="E44" s="191">
        <v>0</v>
      </c>
      <c r="F44" s="191">
        <f t="shared" si="6"/>
        <v>0</v>
      </c>
      <c r="G44" s="208">
        <f t="shared" si="6"/>
        <v>0</v>
      </c>
      <c r="H44" s="189">
        <v>1.92</v>
      </c>
      <c r="I44" s="189">
        <v>1.49</v>
      </c>
      <c r="J44" s="189">
        <v>0.89</v>
      </c>
      <c r="K44" s="189">
        <f t="shared" si="7"/>
        <v>-1.0299999999999998</v>
      </c>
      <c r="L44" s="191">
        <f t="shared" si="5"/>
        <v>-53.645833333333329</v>
      </c>
      <c r="M44" s="223"/>
    </row>
    <row r="45" spans="1:13" x14ac:dyDescent="0.2">
      <c r="A45" s="189">
        <v>36</v>
      </c>
      <c r="B45" s="190" t="s">
        <v>51</v>
      </c>
      <c r="C45" s="191">
        <v>0.84</v>
      </c>
      <c r="D45" s="191">
        <v>0.57999999999999996</v>
      </c>
      <c r="E45" s="191">
        <v>0.45</v>
      </c>
      <c r="F45" s="191">
        <f t="shared" si="6"/>
        <v>-0.38999999999999996</v>
      </c>
      <c r="G45" s="191">
        <f t="shared" si="4"/>
        <v>-46.428571428571423</v>
      </c>
      <c r="H45" s="189">
        <v>2.42</v>
      </c>
      <c r="I45" s="189">
        <v>11.66</v>
      </c>
      <c r="J45" s="189">
        <v>17.66</v>
      </c>
      <c r="K45" s="189">
        <f t="shared" si="7"/>
        <v>15.24</v>
      </c>
      <c r="L45" s="191">
        <f t="shared" si="5"/>
        <v>629.75206611570252</v>
      </c>
      <c r="M45" s="223"/>
    </row>
    <row r="46" spans="1:13" x14ac:dyDescent="0.2">
      <c r="A46" s="189">
        <v>37</v>
      </c>
      <c r="B46" s="190" t="s">
        <v>52</v>
      </c>
      <c r="C46" s="191">
        <v>0</v>
      </c>
      <c r="D46" s="191">
        <v>0</v>
      </c>
      <c r="E46" s="191">
        <v>0</v>
      </c>
      <c r="F46" s="191">
        <f t="shared" si="6"/>
        <v>0</v>
      </c>
      <c r="G46" s="208">
        <f t="shared" si="6"/>
        <v>0</v>
      </c>
      <c r="H46" s="189">
        <v>72.61</v>
      </c>
      <c r="I46" s="189">
        <v>84.38</v>
      </c>
      <c r="J46" s="189">
        <v>87.69</v>
      </c>
      <c r="K46" s="189">
        <f t="shared" si="7"/>
        <v>15.079999999999998</v>
      </c>
      <c r="L46" s="191">
        <f t="shared" si="5"/>
        <v>20.768489188816964</v>
      </c>
      <c r="M46" s="223"/>
    </row>
    <row r="47" spans="1:13" x14ac:dyDescent="0.2">
      <c r="A47" s="189">
        <v>38</v>
      </c>
      <c r="B47" s="190" t="s">
        <v>53</v>
      </c>
      <c r="C47" s="191">
        <v>0</v>
      </c>
      <c r="D47" s="191">
        <v>0</v>
      </c>
      <c r="E47" s="191">
        <v>0</v>
      </c>
      <c r="F47" s="191">
        <f t="shared" si="6"/>
        <v>0</v>
      </c>
      <c r="G47" s="208">
        <f t="shared" si="6"/>
        <v>0</v>
      </c>
      <c r="H47" s="189">
        <v>2.86</v>
      </c>
      <c r="I47" s="189">
        <v>3.34</v>
      </c>
      <c r="J47" s="189">
        <v>3.35</v>
      </c>
      <c r="K47" s="189">
        <f t="shared" si="7"/>
        <v>0.49000000000000021</v>
      </c>
      <c r="L47" s="191">
        <f t="shared" si="5"/>
        <v>17.13286713286714</v>
      </c>
      <c r="M47" s="223"/>
    </row>
    <row r="48" spans="1:13" x14ac:dyDescent="0.2">
      <c r="A48" s="189">
        <v>39</v>
      </c>
      <c r="B48" s="190" t="s">
        <v>54</v>
      </c>
      <c r="C48" s="191">
        <v>0</v>
      </c>
      <c r="D48" s="191">
        <v>0</v>
      </c>
      <c r="E48" s="191">
        <v>0</v>
      </c>
      <c r="F48" s="191">
        <f t="shared" si="6"/>
        <v>0</v>
      </c>
      <c r="G48" s="208">
        <f t="shared" si="6"/>
        <v>0</v>
      </c>
      <c r="H48" s="189">
        <v>42.68</v>
      </c>
      <c r="I48" s="189">
        <v>46.76</v>
      </c>
      <c r="J48" s="189">
        <v>46.76</v>
      </c>
      <c r="K48" s="189">
        <f t="shared" si="7"/>
        <v>4.0799999999999983</v>
      </c>
      <c r="L48" s="191">
        <f t="shared" si="5"/>
        <v>9.5595126522961529</v>
      </c>
      <c r="M48" s="223"/>
    </row>
    <row r="49" spans="1:13" x14ac:dyDescent="0.2">
      <c r="A49" s="189">
        <v>40</v>
      </c>
      <c r="B49" s="190" t="s">
        <v>55</v>
      </c>
      <c r="C49" s="191">
        <v>0</v>
      </c>
      <c r="D49" s="191">
        <v>0</v>
      </c>
      <c r="E49" s="191">
        <v>0</v>
      </c>
      <c r="F49" s="191">
        <f t="shared" si="6"/>
        <v>0</v>
      </c>
      <c r="G49" s="208">
        <f t="shared" si="6"/>
        <v>0</v>
      </c>
      <c r="H49" s="189">
        <v>4.7300000000000004</v>
      </c>
      <c r="I49" s="189">
        <v>5.14</v>
      </c>
      <c r="J49" s="189">
        <v>4.57</v>
      </c>
      <c r="K49" s="189">
        <f t="shared" si="7"/>
        <v>-0.16000000000000014</v>
      </c>
      <c r="L49" s="191">
        <f t="shared" si="5"/>
        <v>-3.3826638477801296</v>
      </c>
      <c r="M49" s="223"/>
    </row>
    <row r="50" spans="1:13" s="188" customFormat="1" x14ac:dyDescent="0.2">
      <c r="A50" s="225" t="s">
        <v>56</v>
      </c>
      <c r="B50" s="226"/>
      <c r="C50" s="192">
        <f>SUM(C43:C49)</f>
        <v>0.84</v>
      </c>
      <c r="D50" s="192">
        <f>SUM(D43:D49)</f>
        <v>0.57999999999999996</v>
      </c>
      <c r="E50" s="192">
        <v>0.45</v>
      </c>
      <c r="F50" s="192">
        <f t="shared" si="6"/>
        <v>-0.38999999999999996</v>
      </c>
      <c r="G50" s="192">
        <f t="shared" si="4"/>
        <v>-46.428571428571423</v>
      </c>
      <c r="H50" s="192">
        <f>SUM(H43:H49)</f>
        <v>165.57</v>
      </c>
      <c r="I50" s="192">
        <f>SUM(I43:I49)</f>
        <v>190.52999999999997</v>
      </c>
      <c r="J50" s="192">
        <v>199.64</v>
      </c>
      <c r="K50" s="192">
        <f t="shared" si="7"/>
        <v>34.069999999999993</v>
      </c>
      <c r="L50" s="192">
        <f t="shared" si="5"/>
        <v>20.577399287310499</v>
      </c>
      <c r="M50" s="224"/>
    </row>
    <row r="51" spans="1:13" s="188" customFormat="1" x14ac:dyDescent="0.2">
      <c r="A51" s="225" t="s">
        <v>64</v>
      </c>
      <c r="B51" s="226"/>
      <c r="C51" s="192">
        <f>SUM(C18+C38+C40+C42+C50)</f>
        <v>658.31000000000006</v>
      </c>
      <c r="D51" s="209">
        <f t="shared" ref="D51:E51" si="8">SUM(D18+D38+D40+D42+D50)</f>
        <v>667.34</v>
      </c>
      <c r="E51" s="209">
        <f t="shared" si="8"/>
        <v>670.21</v>
      </c>
      <c r="F51" s="192">
        <f t="shared" si="6"/>
        <v>11.899999999999977</v>
      </c>
      <c r="G51" s="192">
        <f t="shared" si="4"/>
        <v>1.8076590056356392</v>
      </c>
      <c r="H51" s="192">
        <f>SUM(H18+H38+H40+H42+H50)</f>
        <v>10939.019999999999</v>
      </c>
      <c r="I51" s="192">
        <f>SUM(I18+I38+I40+I42+I50)</f>
        <v>10721.240000000002</v>
      </c>
      <c r="J51" s="192">
        <f>SUM(J18+J38+J40+J42+J50)</f>
        <v>10732.249999999998</v>
      </c>
      <c r="K51" s="192">
        <f t="shared" si="7"/>
        <v>-206.77000000000044</v>
      </c>
      <c r="L51" s="192">
        <f t="shared" si="5"/>
        <v>-1.8902058868161906</v>
      </c>
    </row>
    <row r="52" spans="1:13" x14ac:dyDescent="0.2">
      <c r="G52" s="12" t="str">
        <f t="shared" si="4"/>
        <v/>
      </c>
      <c r="L52" s="12" t="str">
        <f t="shared" si="5"/>
        <v/>
      </c>
    </row>
    <row r="53" spans="1:13" x14ac:dyDescent="0.2">
      <c r="G53" s="12" t="str">
        <f t="shared" si="4"/>
        <v/>
      </c>
      <c r="L53" s="12" t="str">
        <f t="shared" si="5"/>
        <v/>
      </c>
    </row>
  </sheetData>
  <mergeCells count="16">
    <mergeCell ref="C1:L1"/>
    <mergeCell ref="I2:L2"/>
    <mergeCell ref="C2:G2"/>
    <mergeCell ref="A3:A4"/>
    <mergeCell ref="B3:B4"/>
    <mergeCell ref="C3:G3"/>
    <mergeCell ref="H3:L3"/>
    <mergeCell ref="A51:B51"/>
    <mergeCell ref="M3:M50"/>
    <mergeCell ref="F4:G4"/>
    <mergeCell ref="K4:L4"/>
    <mergeCell ref="A18:B18"/>
    <mergeCell ref="A38:B38"/>
    <mergeCell ref="A40:B40"/>
    <mergeCell ref="A42:B42"/>
    <mergeCell ref="A50:B50"/>
  </mergeCells>
  <printOptions horizontalCentered="1" verticalCentered="1"/>
  <pageMargins left="0.45866141700000002" right="0.45866141700000002" top="0.99803149599999996" bottom="0.49803149600000002" header="0.31496062992126" footer="0.31496062992126"/>
  <pageSetup paperSize="9" scale="7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zoomScaleNormal="100" workbookViewId="0">
      <selection activeCell="B24" sqref="B2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23.42578125" style="12" customWidth="1"/>
    <col min="4" max="5" width="22.7109375" style="12" customWidth="1"/>
    <col min="6" max="6" width="5.140625" style="12" customWidth="1"/>
    <col min="7" max="193" width="9.140625" style="12" customWidth="1"/>
    <col min="194" max="16384" width="9.140625" style="12"/>
  </cols>
  <sheetData>
    <row r="1" spans="1:6" s="46" customFormat="1" ht="14.85" customHeight="1" x14ac:dyDescent="0.25">
      <c r="A1" s="46" t="s">
        <v>205</v>
      </c>
      <c r="C1" s="46" t="s">
        <v>100</v>
      </c>
    </row>
    <row r="2" spans="1:6" s="25" customFormat="1" ht="18" customHeight="1" x14ac:dyDescent="0.25">
      <c r="A2" s="14"/>
      <c r="B2" s="255" t="s">
        <v>67</v>
      </c>
      <c r="C2" s="256" t="s">
        <v>67</v>
      </c>
      <c r="D2" s="256"/>
      <c r="E2" s="70" t="s">
        <v>101</v>
      </c>
      <c r="F2" s="220" t="s">
        <v>102</v>
      </c>
    </row>
    <row r="3" spans="1:6" s="28" customFormat="1" ht="12.6" customHeight="1" x14ac:dyDescent="0.2">
      <c r="A3" s="230" t="s">
        <v>2</v>
      </c>
      <c r="B3" s="230" t="s">
        <v>3</v>
      </c>
      <c r="C3" s="71" t="s">
        <v>103</v>
      </c>
      <c r="D3" s="66" t="s">
        <v>104</v>
      </c>
      <c r="E3" s="66" t="s">
        <v>105</v>
      </c>
      <c r="F3" s="220"/>
    </row>
    <row r="4" spans="1:6" s="28" customFormat="1" ht="12.6" customHeight="1" x14ac:dyDescent="0.2">
      <c r="A4" s="230"/>
      <c r="B4" s="230"/>
      <c r="C4" s="65" t="s">
        <v>9</v>
      </c>
      <c r="D4" s="65" t="s">
        <v>9</v>
      </c>
      <c r="E4" s="65" t="s">
        <v>9</v>
      </c>
      <c r="F4" s="220"/>
    </row>
    <row r="5" spans="1:6" x14ac:dyDescent="0.2">
      <c r="F5" s="223"/>
    </row>
    <row r="6" spans="1:6" x14ac:dyDescent="0.2">
      <c r="A6" s="201">
        <v>1</v>
      </c>
      <c r="B6" s="202" t="s">
        <v>12</v>
      </c>
      <c r="C6" s="203">
        <v>1142.18</v>
      </c>
      <c r="D6" s="203">
        <v>1476.79</v>
      </c>
      <c r="E6" s="203">
        <f t="shared" ref="E6:E17" si="0">(C6+D6)</f>
        <v>2618.9700000000003</v>
      </c>
      <c r="F6" s="223"/>
    </row>
    <row r="7" spans="1:6" x14ac:dyDescent="0.2">
      <c r="A7" s="201">
        <v>2</v>
      </c>
      <c r="B7" s="202" t="s">
        <v>13</v>
      </c>
      <c r="C7" s="203">
        <v>307.89999999999998</v>
      </c>
      <c r="D7" s="203">
        <v>665.76</v>
      </c>
      <c r="E7" s="203">
        <f t="shared" si="0"/>
        <v>973.66</v>
      </c>
      <c r="F7" s="223"/>
    </row>
    <row r="8" spans="1:6" x14ac:dyDescent="0.2">
      <c r="A8" s="201">
        <v>3</v>
      </c>
      <c r="B8" s="202" t="s">
        <v>14</v>
      </c>
      <c r="C8" s="203">
        <v>183.84</v>
      </c>
      <c r="D8" s="203">
        <v>223.83</v>
      </c>
      <c r="E8" s="203">
        <f t="shared" si="0"/>
        <v>407.67</v>
      </c>
      <c r="F8" s="223"/>
    </row>
    <row r="9" spans="1:6" x14ac:dyDescent="0.2">
      <c r="A9" s="201">
        <v>4</v>
      </c>
      <c r="B9" s="202" t="s">
        <v>15</v>
      </c>
      <c r="C9" s="203">
        <v>325.60000000000002</v>
      </c>
      <c r="D9" s="203">
        <v>223.26</v>
      </c>
      <c r="E9" s="203">
        <f t="shared" si="0"/>
        <v>548.86</v>
      </c>
      <c r="F9" s="223"/>
    </row>
    <row r="10" spans="1:6" x14ac:dyDescent="0.2">
      <c r="A10" s="201">
        <v>5</v>
      </c>
      <c r="B10" s="202" t="s">
        <v>16</v>
      </c>
      <c r="C10" s="203">
        <v>522.76</v>
      </c>
      <c r="D10" s="203">
        <v>670.71</v>
      </c>
      <c r="E10" s="203">
        <f t="shared" si="0"/>
        <v>1193.47</v>
      </c>
      <c r="F10" s="223"/>
    </row>
    <row r="11" spans="1:6" x14ac:dyDescent="0.2">
      <c r="A11" s="201">
        <v>6</v>
      </c>
      <c r="B11" s="202" t="s">
        <v>17</v>
      </c>
      <c r="C11" s="203">
        <v>239.37</v>
      </c>
      <c r="D11" s="203">
        <v>778.85</v>
      </c>
      <c r="E11" s="203">
        <f t="shared" si="0"/>
        <v>1018.22</v>
      </c>
      <c r="F11" s="223"/>
    </row>
    <row r="12" spans="1:6" x14ac:dyDescent="0.2">
      <c r="A12" s="201">
        <v>7</v>
      </c>
      <c r="B12" s="202" t="s">
        <v>18</v>
      </c>
      <c r="C12" s="203">
        <v>43.46</v>
      </c>
      <c r="D12" s="203">
        <v>147.71</v>
      </c>
      <c r="E12" s="203">
        <f t="shared" si="0"/>
        <v>191.17000000000002</v>
      </c>
      <c r="F12" s="223"/>
    </row>
    <row r="13" spans="1:6" x14ac:dyDescent="0.2">
      <c r="A13" s="201">
        <v>8</v>
      </c>
      <c r="B13" s="202" t="s">
        <v>19</v>
      </c>
      <c r="C13" s="203">
        <v>5.73</v>
      </c>
      <c r="D13" s="203">
        <v>60.81</v>
      </c>
      <c r="E13" s="203">
        <f t="shared" si="0"/>
        <v>66.540000000000006</v>
      </c>
      <c r="F13" s="223"/>
    </row>
    <row r="14" spans="1:6" x14ac:dyDescent="0.2">
      <c r="A14" s="201">
        <v>9</v>
      </c>
      <c r="B14" s="202" t="s">
        <v>20</v>
      </c>
      <c r="C14" s="203">
        <v>485.73</v>
      </c>
      <c r="D14" s="203">
        <v>1041.1199999999999</v>
      </c>
      <c r="E14" s="203">
        <f t="shared" si="0"/>
        <v>1526.85</v>
      </c>
      <c r="F14" s="223"/>
    </row>
    <row r="15" spans="1:6" x14ac:dyDescent="0.2">
      <c r="A15" s="201">
        <v>10</v>
      </c>
      <c r="B15" s="202" t="s">
        <v>21</v>
      </c>
      <c r="C15" s="203">
        <v>1098.24</v>
      </c>
      <c r="D15" s="203">
        <v>1745.01</v>
      </c>
      <c r="E15" s="203">
        <f t="shared" si="0"/>
        <v>2843.25</v>
      </c>
      <c r="F15" s="223"/>
    </row>
    <row r="16" spans="1:6" x14ac:dyDescent="0.2">
      <c r="A16" s="201">
        <v>11</v>
      </c>
      <c r="B16" s="202" t="s">
        <v>22</v>
      </c>
      <c r="C16" s="203">
        <v>58.97</v>
      </c>
      <c r="D16" s="203">
        <v>350.54</v>
      </c>
      <c r="E16" s="203">
        <f t="shared" si="0"/>
        <v>409.51</v>
      </c>
      <c r="F16" s="223"/>
    </row>
    <row r="17" spans="1:6" x14ac:dyDescent="0.2">
      <c r="A17" s="201">
        <v>12</v>
      </c>
      <c r="B17" s="202" t="s">
        <v>23</v>
      </c>
      <c r="C17" s="203">
        <v>380.03</v>
      </c>
      <c r="D17" s="203">
        <v>345.91</v>
      </c>
      <c r="E17" s="203">
        <f t="shared" si="0"/>
        <v>725.94</v>
      </c>
      <c r="F17" s="223"/>
    </row>
    <row r="18" spans="1:6" s="200" customFormat="1" x14ac:dyDescent="0.2">
      <c r="A18" s="225" t="s">
        <v>24</v>
      </c>
      <c r="B18" s="226"/>
      <c r="C18" s="204">
        <f>SUM(C6:C17)</f>
        <v>4793.8099999999995</v>
      </c>
      <c r="D18" s="204">
        <f>SUM(D6:D17)</f>
        <v>7730.3</v>
      </c>
      <c r="E18" s="204">
        <f>SUM(E6:E17)</f>
        <v>12524.11</v>
      </c>
      <c r="F18" s="224"/>
    </row>
    <row r="19" spans="1:6" x14ac:dyDescent="0.2">
      <c r="A19" s="201">
        <v>13</v>
      </c>
      <c r="B19" s="202" t="s">
        <v>25</v>
      </c>
      <c r="C19" s="203">
        <v>857.32</v>
      </c>
      <c r="D19" s="203">
        <v>1147.6600000000001</v>
      </c>
      <c r="E19" s="203">
        <f t="shared" ref="E19:E37" si="1">(C19+D19)</f>
        <v>2004.98</v>
      </c>
      <c r="F19" s="223"/>
    </row>
    <row r="20" spans="1:6" x14ac:dyDescent="0.2">
      <c r="A20" s="201">
        <v>14</v>
      </c>
      <c r="B20" s="202" t="s">
        <v>26</v>
      </c>
      <c r="C20" s="203">
        <v>7.78</v>
      </c>
      <c r="D20" s="203">
        <v>143.72999999999999</v>
      </c>
      <c r="E20" s="203">
        <f t="shared" si="1"/>
        <v>151.51</v>
      </c>
      <c r="F20" s="223"/>
    </row>
    <row r="21" spans="1:6" x14ac:dyDescent="0.2">
      <c r="A21" s="201">
        <v>15</v>
      </c>
      <c r="B21" s="202" t="s">
        <v>27</v>
      </c>
      <c r="C21" s="203">
        <v>4.66</v>
      </c>
      <c r="D21" s="203">
        <v>0.26</v>
      </c>
      <c r="E21" s="203">
        <f t="shared" si="1"/>
        <v>4.92</v>
      </c>
      <c r="F21" s="223"/>
    </row>
    <row r="22" spans="1:6" x14ac:dyDescent="0.2">
      <c r="A22" s="201">
        <v>16</v>
      </c>
      <c r="B22" s="202" t="s">
        <v>28</v>
      </c>
      <c r="C22" s="203">
        <v>81.53</v>
      </c>
      <c r="D22" s="203">
        <v>82.73</v>
      </c>
      <c r="E22" s="203">
        <f t="shared" si="1"/>
        <v>164.26</v>
      </c>
      <c r="F22" s="223"/>
    </row>
    <row r="23" spans="1:6" x14ac:dyDescent="0.2">
      <c r="A23" s="201">
        <v>17</v>
      </c>
      <c r="B23" s="202" t="s">
        <v>29</v>
      </c>
      <c r="C23" s="203">
        <v>38.49</v>
      </c>
      <c r="D23" s="203">
        <v>114.73</v>
      </c>
      <c r="E23" s="203">
        <f t="shared" si="1"/>
        <v>153.22</v>
      </c>
      <c r="F23" s="223"/>
    </row>
    <row r="24" spans="1:6" x14ac:dyDescent="0.2">
      <c r="A24" s="201">
        <v>18</v>
      </c>
      <c r="B24" s="202" t="s">
        <v>30</v>
      </c>
      <c r="C24" s="203">
        <v>980.42</v>
      </c>
      <c r="D24" s="203">
        <v>2235.23</v>
      </c>
      <c r="E24" s="203">
        <f t="shared" si="1"/>
        <v>3215.65</v>
      </c>
      <c r="F24" s="223"/>
    </row>
    <row r="25" spans="1:6" x14ac:dyDescent="0.2">
      <c r="A25" s="201">
        <v>19</v>
      </c>
      <c r="B25" s="202" t="s">
        <v>31</v>
      </c>
      <c r="C25" s="203">
        <v>694.28</v>
      </c>
      <c r="D25" s="203">
        <v>687.76</v>
      </c>
      <c r="E25" s="203">
        <f t="shared" si="1"/>
        <v>1382.04</v>
      </c>
      <c r="F25" s="223"/>
    </row>
    <row r="26" spans="1:6" x14ac:dyDescent="0.2">
      <c r="A26" s="201">
        <v>20</v>
      </c>
      <c r="B26" s="202" t="s">
        <v>32</v>
      </c>
      <c r="C26" s="203">
        <v>508.79</v>
      </c>
      <c r="D26" s="203">
        <v>365.58</v>
      </c>
      <c r="E26" s="203">
        <f t="shared" si="1"/>
        <v>874.37</v>
      </c>
      <c r="F26" s="223"/>
    </row>
    <row r="27" spans="1:6" x14ac:dyDescent="0.2">
      <c r="A27" s="201">
        <v>21</v>
      </c>
      <c r="B27" s="202" t="s">
        <v>33</v>
      </c>
      <c r="C27" s="203">
        <v>293.48</v>
      </c>
      <c r="D27" s="203">
        <v>359.14</v>
      </c>
      <c r="E27" s="203">
        <f t="shared" si="1"/>
        <v>652.62</v>
      </c>
      <c r="F27" s="223"/>
    </row>
    <row r="28" spans="1:6" x14ac:dyDescent="0.2">
      <c r="A28" s="201">
        <v>22</v>
      </c>
      <c r="B28" s="202" t="s">
        <v>34</v>
      </c>
      <c r="C28" s="203">
        <v>195.9</v>
      </c>
      <c r="D28" s="203">
        <v>824.04</v>
      </c>
      <c r="E28" s="203">
        <f t="shared" si="1"/>
        <v>1019.9399999999999</v>
      </c>
      <c r="F28" s="223"/>
    </row>
    <row r="29" spans="1:6" x14ac:dyDescent="0.2">
      <c r="A29" s="201">
        <v>23</v>
      </c>
      <c r="B29" s="202" t="s">
        <v>35</v>
      </c>
      <c r="C29" s="203">
        <v>0</v>
      </c>
      <c r="D29" s="203">
        <v>0.12</v>
      </c>
      <c r="E29" s="203">
        <f t="shared" si="1"/>
        <v>0.12</v>
      </c>
      <c r="F29" s="223"/>
    </row>
    <row r="30" spans="1:6" x14ac:dyDescent="0.2">
      <c r="A30" s="201">
        <v>24</v>
      </c>
      <c r="B30" s="202" t="s">
        <v>36</v>
      </c>
      <c r="C30" s="203">
        <v>1.48</v>
      </c>
      <c r="D30" s="203">
        <v>38.07</v>
      </c>
      <c r="E30" s="203">
        <f t="shared" si="1"/>
        <v>39.549999999999997</v>
      </c>
      <c r="F30" s="223"/>
    </row>
    <row r="31" spans="1:6" x14ac:dyDescent="0.2">
      <c r="A31" s="201">
        <v>25</v>
      </c>
      <c r="B31" s="202" t="s">
        <v>37</v>
      </c>
      <c r="C31" s="203">
        <v>0</v>
      </c>
      <c r="D31" s="203">
        <v>0</v>
      </c>
      <c r="E31" s="203">
        <f t="shared" si="1"/>
        <v>0</v>
      </c>
      <c r="F31" s="223"/>
    </row>
    <row r="32" spans="1:6" x14ac:dyDescent="0.2">
      <c r="A32" s="201">
        <v>26</v>
      </c>
      <c r="B32" s="202" t="s">
        <v>38</v>
      </c>
      <c r="C32" s="203">
        <v>11.91</v>
      </c>
      <c r="D32" s="203">
        <v>564.02</v>
      </c>
      <c r="E32" s="203">
        <f t="shared" si="1"/>
        <v>575.92999999999995</v>
      </c>
      <c r="F32" s="223"/>
    </row>
    <row r="33" spans="1:6" x14ac:dyDescent="0.2">
      <c r="A33" s="201">
        <v>27</v>
      </c>
      <c r="B33" s="202" t="s">
        <v>39</v>
      </c>
      <c r="C33" s="203">
        <v>36.479999999999997</v>
      </c>
      <c r="D33" s="203">
        <v>5.31</v>
      </c>
      <c r="E33" s="203">
        <f t="shared" si="1"/>
        <v>41.79</v>
      </c>
      <c r="F33" s="223"/>
    </row>
    <row r="34" spans="1:6" x14ac:dyDescent="0.2">
      <c r="A34" s="201">
        <v>28</v>
      </c>
      <c r="B34" s="202" t="s">
        <v>40</v>
      </c>
      <c r="C34" s="203">
        <v>5.47</v>
      </c>
      <c r="D34" s="203">
        <v>379.83</v>
      </c>
      <c r="E34" s="203">
        <f t="shared" si="1"/>
        <v>385.3</v>
      </c>
      <c r="F34" s="223"/>
    </row>
    <row r="35" spans="1:6" x14ac:dyDescent="0.2">
      <c r="A35" s="201">
        <v>29</v>
      </c>
      <c r="B35" s="202" t="s">
        <v>41</v>
      </c>
      <c r="C35" s="203">
        <v>7.43</v>
      </c>
      <c r="D35" s="203">
        <v>0</v>
      </c>
      <c r="E35" s="203">
        <f t="shared" si="1"/>
        <v>7.43</v>
      </c>
      <c r="F35" s="223"/>
    </row>
    <row r="36" spans="1:6" x14ac:dyDescent="0.2">
      <c r="A36" s="201">
        <v>30</v>
      </c>
      <c r="B36" s="202" t="s">
        <v>42</v>
      </c>
      <c r="C36" s="203">
        <v>0</v>
      </c>
      <c r="D36" s="203">
        <v>0.18</v>
      </c>
      <c r="E36" s="203">
        <f t="shared" si="1"/>
        <v>0.18</v>
      </c>
      <c r="F36" s="223"/>
    </row>
    <row r="37" spans="1:6" x14ac:dyDescent="0.2">
      <c r="A37" s="201">
        <v>31</v>
      </c>
      <c r="B37" s="202" t="s">
        <v>43</v>
      </c>
      <c r="C37" s="203">
        <v>2.5499999999999998</v>
      </c>
      <c r="D37" s="203">
        <v>64.12</v>
      </c>
      <c r="E37" s="203">
        <f t="shared" si="1"/>
        <v>66.67</v>
      </c>
      <c r="F37" s="223"/>
    </row>
    <row r="38" spans="1:6" s="200" customFormat="1" x14ac:dyDescent="0.2">
      <c r="A38" s="225" t="s">
        <v>44</v>
      </c>
      <c r="B38" s="226"/>
      <c r="C38" s="204">
        <f>SUM(C19:C37)</f>
        <v>3727.9699999999993</v>
      </c>
      <c r="D38" s="204">
        <f>SUM(D19:D37)</f>
        <v>7012.51</v>
      </c>
      <c r="E38" s="204">
        <f>SUM(E19:E37)</f>
        <v>10740.480000000001</v>
      </c>
      <c r="F38" s="224"/>
    </row>
    <row r="39" spans="1:6" x14ac:dyDescent="0.2">
      <c r="A39" s="201">
        <v>32</v>
      </c>
      <c r="B39" s="202" t="s">
        <v>45</v>
      </c>
      <c r="C39" s="203">
        <v>3349.2</v>
      </c>
      <c r="D39" s="203">
        <v>140.52000000000001</v>
      </c>
      <c r="E39" s="203">
        <f>(C39+D39)</f>
        <v>3489.72</v>
      </c>
      <c r="F39" s="223"/>
    </row>
    <row r="40" spans="1:6" s="200" customFormat="1" x14ac:dyDescent="0.2">
      <c r="A40" s="225" t="s">
        <v>46</v>
      </c>
      <c r="B40" s="226"/>
      <c r="C40" s="204">
        <f>SUM(C39:C39)</f>
        <v>3349.2</v>
      </c>
      <c r="D40" s="204">
        <f>SUM(D39:D39)</f>
        <v>140.52000000000001</v>
      </c>
      <c r="E40" s="204">
        <f>SUM(E39:E39)</f>
        <v>3489.72</v>
      </c>
      <c r="F40" s="224"/>
    </row>
    <row r="41" spans="1:6" x14ac:dyDescent="0.2">
      <c r="A41" s="201">
        <v>33</v>
      </c>
      <c r="B41" s="202" t="s">
        <v>47</v>
      </c>
      <c r="C41" s="203">
        <v>2599.33</v>
      </c>
      <c r="D41" s="203">
        <v>498.58</v>
      </c>
      <c r="E41" s="203">
        <f>(C41+D41)</f>
        <v>3097.91</v>
      </c>
      <c r="F41" s="223"/>
    </row>
    <row r="42" spans="1:6" s="200" customFormat="1" x14ac:dyDescent="0.2">
      <c r="A42" s="225" t="s">
        <v>48</v>
      </c>
      <c r="B42" s="226"/>
      <c r="C42" s="204">
        <f>SUM(C41:C41)</f>
        <v>2599.33</v>
      </c>
      <c r="D42" s="204">
        <f>SUM(D41:D41)</f>
        <v>498.58</v>
      </c>
      <c r="E42" s="204">
        <f>SUM(E41:E41)</f>
        <v>3097.91</v>
      </c>
      <c r="F42" s="224"/>
    </row>
    <row r="43" spans="1:6" x14ac:dyDescent="0.2">
      <c r="A43" s="201">
        <v>34</v>
      </c>
      <c r="B43" s="202" t="s">
        <v>49</v>
      </c>
      <c r="C43" s="203">
        <v>0</v>
      </c>
      <c r="D43" s="203">
        <v>471.48</v>
      </c>
      <c r="E43" s="203">
        <f t="shared" ref="E43:E49" si="2">(C43+D43)</f>
        <v>471.48</v>
      </c>
      <c r="F43" s="223"/>
    </row>
    <row r="44" spans="1:6" x14ac:dyDescent="0.2">
      <c r="A44" s="201">
        <v>35</v>
      </c>
      <c r="B44" s="202" t="s">
        <v>50</v>
      </c>
      <c r="C44" s="203">
        <v>0</v>
      </c>
      <c r="D44" s="203">
        <v>38.01</v>
      </c>
      <c r="E44" s="203">
        <f t="shared" si="2"/>
        <v>38.01</v>
      </c>
      <c r="F44" s="223"/>
    </row>
    <row r="45" spans="1:6" x14ac:dyDescent="0.2">
      <c r="A45" s="201">
        <v>36</v>
      </c>
      <c r="B45" s="202" t="s">
        <v>51</v>
      </c>
      <c r="C45" s="203">
        <v>1.7</v>
      </c>
      <c r="D45" s="203">
        <v>247.6</v>
      </c>
      <c r="E45" s="203">
        <f t="shared" si="2"/>
        <v>249.29999999999998</v>
      </c>
      <c r="F45" s="223"/>
    </row>
    <row r="46" spans="1:6" x14ac:dyDescent="0.2">
      <c r="A46" s="201">
        <v>37</v>
      </c>
      <c r="B46" s="202" t="s">
        <v>52</v>
      </c>
      <c r="C46" s="203">
        <v>0</v>
      </c>
      <c r="D46" s="203">
        <v>133.19999999999999</v>
      </c>
      <c r="E46" s="203">
        <f t="shared" si="2"/>
        <v>133.19999999999999</v>
      </c>
      <c r="F46" s="223"/>
    </row>
    <row r="47" spans="1:6" x14ac:dyDescent="0.2">
      <c r="A47" s="201">
        <v>38</v>
      </c>
      <c r="B47" s="202" t="s">
        <v>53</v>
      </c>
      <c r="C47" s="203">
        <v>0</v>
      </c>
      <c r="D47" s="203">
        <v>81.010000000000005</v>
      </c>
      <c r="E47" s="203">
        <f t="shared" si="2"/>
        <v>81.010000000000005</v>
      </c>
      <c r="F47" s="223"/>
    </row>
    <row r="48" spans="1:6" x14ac:dyDescent="0.2">
      <c r="A48" s="201">
        <v>39</v>
      </c>
      <c r="B48" s="202" t="s">
        <v>54</v>
      </c>
      <c r="C48" s="203">
        <v>0</v>
      </c>
      <c r="D48" s="203">
        <v>6.41</v>
      </c>
      <c r="E48" s="203">
        <f t="shared" si="2"/>
        <v>6.41</v>
      </c>
      <c r="F48" s="223"/>
    </row>
    <row r="49" spans="1:6" x14ac:dyDescent="0.2">
      <c r="A49" s="201">
        <v>40</v>
      </c>
      <c r="B49" s="202" t="s">
        <v>55</v>
      </c>
      <c r="C49" s="203">
        <v>0</v>
      </c>
      <c r="D49" s="203">
        <v>32.049999999999997</v>
      </c>
      <c r="E49" s="203">
        <f t="shared" si="2"/>
        <v>32.049999999999997</v>
      </c>
      <c r="F49" s="223"/>
    </row>
    <row r="50" spans="1:6" s="200" customFormat="1" x14ac:dyDescent="0.2">
      <c r="A50" s="225" t="s">
        <v>56</v>
      </c>
      <c r="B50" s="226"/>
      <c r="C50" s="204">
        <f>SUM(C43:C49)</f>
        <v>1.7</v>
      </c>
      <c r="D50" s="204">
        <f>SUM(D43:D49)</f>
        <v>1009.7599999999999</v>
      </c>
      <c r="E50" s="204">
        <f>SUM(E43:E49)</f>
        <v>1011.4599999999999</v>
      </c>
      <c r="F50" s="224"/>
    </row>
    <row r="51" spans="1:6" s="200" customFormat="1" x14ac:dyDescent="0.2">
      <c r="A51" s="225" t="s">
        <v>64</v>
      </c>
      <c r="B51" s="226"/>
      <c r="C51" s="204">
        <f>SUM(C18+C38+C40+C42+C50)</f>
        <v>14472.01</v>
      </c>
      <c r="D51" s="209">
        <f t="shared" ref="D51:E51" si="3">SUM(D18+D38+D40+D42+D50)</f>
        <v>16391.670000000002</v>
      </c>
      <c r="E51" s="209">
        <f t="shared" si="3"/>
        <v>30863.680000000004</v>
      </c>
    </row>
  </sheetData>
  <mergeCells count="10">
    <mergeCell ref="F2:F50"/>
    <mergeCell ref="A18:B18"/>
    <mergeCell ref="A38:B38"/>
    <mergeCell ref="A40:B40"/>
    <mergeCell ref="A42:B42"/>
    <mergeCell ref="A50:B50"/>
    <mergeCell ref="A51:B51"/>
    <mergeCell ref="B2:D2"/>
    <mergeCell ref="A3:A4"/>
    <mergeCell ref="B3:B4"/>
  </mergeCells>
  <printOptions horizontalCentered="1" verticalCentered="1"/>
  <pageMargins left="0.95866141699999996" right="0.45866141700000002" top="0.99803149599999996" bottom="0.49803149600000002" header="0.31496062992126" footer="0.31496062992126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view="pageBreakPreview" zoomScale="60" zoomScaleNormal="100" workbookViewId="0">
      <selection activeCell="H22" sqref="H22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9.85546875" style="12" customWidth="1"/>
    <col min="4" max="4" width="9" style="12" customWidth="1"/>
    <col min="5" max="5" width="8.85546875" style="12" customWidth="1"/>
    <col min="6" max="6" width="11" style="12" bestFit="1" customWidth="1"/>
    <col min="7" max="7" width="8.7109375" style="34" customWidth="1"/>
    <col min="8" max="8" width="10.140625" style="12" customWidth="1"/>
    <col min="9" max="9" width="8.85546875" style="12" customWidth="1"/>
    <col min="10" max="10" width="8.5703125" style="12" customWidth="1"/>
    <col min="11" max="11" width="14.85546875" style="34" customWidth="1"/>
    <col min="12" max="225" width="9.140625" style="12" customWidth="1"/>
    <col min="226" max="16384" width="9.140625" style="12"/>
  </cols>
  <sheetData>
    <row r="1" spans="1:12" s="25" customFormat="1" ht="18" x14ac:dyDescent="0.25">
      <c r="A1" s="46" t="s">
        <v>207</v>
      </c>
      <c r="C1" s="46" t="s">
        <v>106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46" t="s">
        <v>67</v>
      </c>
      <c r="D2" s="46"/>
      <c r="E2" s="46"/>
      <c r="F2" s="46"/>
      <c r="G2" s="46"/>
      <c r="H2" s="46"/>
      <c r="I2" s="216" t="s">
        <v>1</v>
      </c>
      <c r="J2" s="216"/>
      <c r="K2" s="216"/>
    </row>
    <row r="3" spans="1:12" s="28" customFormat="1" ht="12" customHeight="1" x14ac:dyDescent="0.2">
      <c r="A3" s="230" t="s">
        <v>2</v>
      </c>
      <c r="B3" s="230" t="s">
        <v>3</v>
      </c>
      <c r="C3" s="237" t="s">
        <v>4</v>
      </c>
      <c r="D3" s="237"/>
      <c r="E3" s="237"/>
      <c r="F3" s="237"/>
      <c r="G3" s="237"/>
      <c r="H3" s="237" t="s">
        <v>107</v>
      </c>
      <c r="I3" s="237"/>
      <c r="J3" s="237"/>
      <c r="K3" s="237"/>
      <c r="L3" s="220" t="s">
        <v>108</v>
      </c>
    </row>
    <row r="4" spans="1:12" s="28" customFormat="1" ht="38.25" x14ac:dyDescent="0.2">
      <c r="A4" s="230"/>
      <c r="B4" s="230"/>
      <c r="C4" s="31" t="s">
        <v>7</v>
      </c>
      <c r="D4" s="31" t="s">
        <v>8</v>
      </c>
      <c r="E4" s="31" t="s">
        <v>9</v>
      </c>
      <c r="F4" s="230" t="str">
        <f>"GROWTH DURING THE YEAR " &amp;AsOn!D1</f>
        <v>GROWTH DURING THE YEAR 2024-25</v>
      </c>
      <c r="G4" s="230"/>
      <c r="H4" s="31" t="str">
        <f>C4</f>
        <v>As on  31ST MAR 24</v>
      </c>
      <c r="I4" s="31" t="str">
        <f>D4</f>
        <v>As on 31ST DEC 24</v>
      </c>
      <c r="J4" s="31" t="str">
        <f>E4</f>
        <v>As on  31ST MAR 25</v>
      </c>
      <c r="K4" s="51" t="str">
        <f>F4</f>
        <v>GROWTH DURING THE YEAR 2024-25</v>
      </c>
      <c r="L4" s="220"/>
    </row>
    <row r="5" spans="1:12" s="28" customFormat="1" x14ac:dyDescent="0.2">
      <c r="A5" s="51"/>
      <c r="B5" s="51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39" t="s">
        <v>10</v>
      </c>
      <c r="G5" s="39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39" t="s">
        <v>10</v>
      </c>
      <c r="L5" s="220"/>
    </row>
    <row r="6" spans="1:12" x14ac:dyDescent="0.2">
      <c r="A6" s="146">
        <v>1</v>
      </c>
      <c r="B6" s="147" t="s">
        <v>12</v>
      </c>
      <c r="C6" s="148">
        <v>906.78</v>
      </c>
      <c r="D6" s="148">
        <v>840.87</v>
      </c>
      <c r="E6" s="148">
        <v>1101</v>
      </c>
      <c r="F6" s="148">
        <f t="shared" ref="F6:F37" si="2">(E6-C6)</f>
        <v>194.22000000000003</v>
      </c>
      <c r="G6" s="150">
        <f>IF(C6=0,"",(E6-C6)/C6*100)</f>
        <v>21.418646198636939</v>
      </c>
      <c r="H6" s="148">
        <f>(C6/t1a!H6)*100</f>
        <v>6.2926173229832711</v>
      </c>
      <c r="I6" s="148">
        <f>(D6/t1a!I6)*100</f>
        <v>5.3120641033416218</v>
      </c>
      <c r="J6" s="148">
        <f>(E6/t1a!J6)*100</f>
        <v>6.5865985154129998</v>
      </c>
      <c r="K6" s="148">
        <f t="shared" ref="K6:K37" si="3">(J6-H6)</f>
        <v>0.29398119242972864</v>
      </c>
      <c r="L6" s="223"/>
    </row>
    <row r="7" spans="1:12" x14ac:dyDescent="0.2">
      <c r="A7" s="146">
        <v>2</v>
      </c>
      <c r="B7" s="147" t="s">
        <v>13</v>
      </c>
      <c r="C7" s="148">
        <v>324.27999999999997</v>
      </c>
      <c r="D7" s="148">
        <v>321.66000000000003</v>
      </c>
      <c r="E7" s="148">
        <v>385.88000000000005</v>
      </c>
      <c r="F7" s="148">
        <f t="shared" si="2"/>
        <v>61.60000000000008</v>
      </c>
      <c r="G7" s="150">
        <f t="shared" ref="G7:G53" si="4">IF(C7=0,"",(E7-C7)/C7*100)</f>
        <v>18.995929443690667</v>
      </c>
      <c r="H7" s="148">
        <f>(C7/t1a!H7)*100</f>
        <v>5.1447047363394347</v>
      </c>
      <c r="I7" s="148">
        <f>(D7/t1a!I7)*100</f>
        <v>4.4657385142527115</v>
      </c>
      <c r="J7" s="148">
        <f>(E7/t1a!J7)*100</f>
        <v>5.0231645103299787</v>
      </c>
      <c r="K7" s="148">
        <f t="shared" si="3"/>
        <v>-0.12154022600945602</v>
      </c>
      <c r="L7" s="223"/>
    </row>
    <row r="8" spans="1:12" x14ac:dyDescent="0.2">
      <c r="A8" s="146">
        <v>3</v>
      </c>
      <c r="B8" s="147" t="s">
        <v>14</v>
      </c>
      <c r="C8" s="148">
        <v>172.81</v>
      </c>
      <c r="D8" s="148">
        <v>148.91999999999999</v>
      </c>
      <c r="E8" s="148">
        <v>152.81</v>
      </c>
      <c r="F8" s="148">
        <f t="shared" si="2"/>
        <v>-20</v>
      </c>
      <c r="G8" s="150">
        <f t="shared" si="4"/>
        <v>-11.57340431687981</v>
      </c>
      <c r="H8" s="148">
        <f>(C8/t1a!H8)*100</f>
        <v>7.4873052460096012</v>
      </c>
      <c r="I8" s="148">
        <f>(D8/t1a!I8)*100</f>
        <v>5.3835975966856822</v>
      </c>
      <c r="J8" s="148">
        <f>(E8/t1a!J8)*100</f>
        <v>6.1034645279311093</v>
      </c>
      <c r="K8" s="148">
        <f t="shared" si="3"/>
        <v>-1.383840718078492</v>
      </c>
      <c r="L8" s="223"/>
    </row>
    <row r="9" spans="1:12" x14ac:dyDescent="0.2">
      <c r="A9" s="146">
        <v>4</v>
      </c>
      <c r="B9" s="147" t="s">
        <v>15</v>
      </c>
      <c r="C9" s="148">
        <v>400.05</v>
      </c>
      <c r="D9" s="148">
        <v>428.7</v>
      </c>
      <c r="E9" s="148">
        <v>488.47</v>
      </c>
      <c r="F9" s="148">
        <f t="shared" si="2"/>
        <v>88.420000000000016</v>
      </c>
      <c r="G9" s="150">
        <f t="shared" si="4"/>
        <v>22.102237220347458</v>
      </c>
      <c r="H9" s="148">
        <f>(C9/t1a!H9)*100</f>
        <v>7.3419296584227105</v>
      </c>
      <c r="I9" s="148">
        <f>(D9/t1a!I9)*100</f>
        <v>7.3681442485678774</v>
      </c>
      <c r="J9" s="148">
        <f>(E9/t1a!J9)*100</f>
        <v>9.0975462122270319</v>
      </c>
      <c r="K9" s="148">
        <f t="shared" si="3"/>
        <v>1.7556165538043214</v>
      </c>
      <c r="L9" s="223"/>
    </row>
    <row r="10" spans="1:12" x14ac:dyDescent="0.2">
      <c r="A10" s="146">
        <v>5</v>
      </c>
      <c r="B10" s="147" t="s">
        <v>16</v>
      </c>
      <c r="C10" s="148">
        <v>365.63</v>
      </c>
      <c r="D10" s="148">
        <v>351.94</v>
      </c>
      <c r="E10" s="148">
        <v>345.82</v>
      </c>
      <c r="F10" s="148">
        <f t="shared" si="2"/>
        <v>-19.810000000000002</v>
      </c>
      <c r="G10" s="150">
        <f t="shared" si="4"/>
        <v>-5.4180455651888524</v>
      </c>
      <c r="H10" s="148">
        <f>(C10/t1a!H10)*100</f>
        <v>6.5659350032952686</v>
      </c>
      <c r="I10" s="148">
        <f>(D10/t1a!I10)*100</f>
        <v>5.8663999666624989</v>
      </c>
      <c r="J10" s="148">
        <f>(E10/t1a!J10)*100</f>
        <v>6.7424975043673578</v>
      </c>
      <c r="K10" s="148">
        <f t="shared" si="3"/>
        <v>0.17656250107208926</v>
      </c>
      <c r="L10" s="223"/>
    </row>
    <row r="11" spans="1:12" x14ac:dyDescent="0.2">
      <c r="A11" s="146">
        <v>6</v>
      </c>
      <c r="B11" s="147" t="s">
        <v>17</v>
      </c>
      <c r="C11" s="148">
        <v>102.12</v>
      </c>
      <c r="D11" s="148">
        <v>106.5</v>
      </c>
      <c r="E11" s="148">
        <v>105.35</v>
      </c>
      <c r="F11" s="148">
        <f t="shared" si="2"/>
        <v>3.2299999999999898</v>
      </c>
      <c r="G11" s="150">
        <f t="shared" si="4"/>
        <v>3.1629455542498923</v>
      </c>
      <c r="H11" s="148">
        <f>(C11/t1a!H11)*100</f>
        <v>1.5864730336869186</v>
      </c>
      <c r="I11" s="148">
        <f>(D11/t1a!I11)*100</f>
        <v>1.6795670028954788</v>
      </c>
      <c r="J11" s="148">
        <f>(E11/t1a!J11)*100</f>
        <v>2.1249815942505479</v>
      </c>
      <c r="K11" s="148">
        <f t="shared" si="3"/>
        <v>0.53850856056362928</v>
      </c>
      <c r="L11" s="223"/>
    </row>
    <row r="12" spans="1:12" x14ac:dyDescent="0.2">
      <c r="A12" s="146">
        <v>7</v>
      </c>
      <c r="B12" s="147" t="s">
        <v>18</v>
      </c>
      <c r="C12" s="148">
        <v>100.14</v>
      </c>
      <c r="D12" s="148">
        <v>95.93</v>
      </c>
      <c r="E12" s="148">
        <v>108.58999999999999</v>
      </c>
      <c r="F12" s="148">
        <f t="shared" si="2"/>
        <v>8.4499999999999886</v>
      </c>
      <c r="G12" s="150">
        <f t="shared" si="4"/>
        <v>8.4381865388456045</v>
      </c>
      <c r="H12" s="148">
        <f>(C12/t1a!H12)*100</f>
        <v>7.8661482266996581</v>
      </c>
      <c r="I12" s="148">
        <f>(D12/t1a!I12)*100</f>
        <v>7.0477170040039674</v>
      </c>
      <c r="J12" s="148">
        <f>(E12/t1a!J12)*100</f>
        <v>11.265457714333138</v>
      </c>
      <c r="K12" s="148">
        <f t="shared" si="3"/>
        <v>3.39930948763348</v>
      </c>
      <c r="L12" s="223"/>
    </row>
    <row r="13" spans="1:12" x14ac:dyDescent="0.2">
      <c r="A13" s="146">
        <v>8</v>
      </c>
      <c r="B13" s="147" t="s">
        <v>19</v>
      </c>
      <c r="C13" s="148">
        <v>12.29</v>
      </c>
      <c r="D13" s="148">
        <v>11.72</v>
      </c>
      <c r="E13" s="148">
        <v>11.43</v>
      </c>
      <c r="F13" s="148">
        <f t="shared" si="2"/>
        <v>-0.85999999999999943</v>
      </c>
      <c r="G13" s="150">
        <f t="shared" si="4"/>
        <v>-6.9975589910496296</v>
      </c>
      <c r="H13" s="148">
        <f>(C13/t1a!H13)*100</f>
        <v>4.226708394951336</v>
      </c>
      <c r="I13" s="148">
        <f>(D13/t1a!I13)*100</f>
        <v>3.9326219716797532</v>
      </c>
      <c r="J13" s="148">
        <f>(E13/t1a!J13)*100</f>
        <v>3.0497078363883778</v>
      </c>
      <c r="K13" s="148">
        <f t="shared" si="3"/>
        <v>-1.1770005585629582</v>
      </c>
      <c r="L13" s="223"/>
    </row>
    <row r="14" spans="1:12" x14ac:dyDescent="0.2">
      <c r="A14" s="146">
        <v>9</v>
      </c>
      <c r="B14" s="147" t="s">
        <v>20</v>
      </c>
      <c r="C14" s="148">
        <v>519.89</v>
      </c>
      <c r="D14" s="148">
        <v>507.15</v>
      </c>
      <c r="E14" s="148">
        <v>495.22999999999996</v>
      </c>
      <c r="F14" s="148">
        <f t="shared" si="2"/>
        <v>-24.660000000000025</v>
      </c>
      <c r="G14" s="150">
        <f t="shared" si="4"/>
        <v>-4.7433110850372247</v>
      </c>
      <c r="H14" s="148">
        <f>(C14/t1a!H14)*100</f>
        <v>3.318657931642885</v>
      </c>
      <c r="I14" s="148">
        <f>(D14/t1a!I14)*100</f>
        <v>2.7056629260958962</v>
      </c>
      <c r="J14" s="148">
        <f>(E14/t1a!J14)*100</f>
        <v>2.6258719678636493</v>
      </c>
      <c r="K14" s="148">
        <f t="shared" si="3"/>
        <v>-0.69278596377923574</v>
      </c>
      <c r="L14" s="223"/>
    </row>
    <row r="15" spans="1:12" x14ac:dyDescent="0.2">
      <c r="A15" s="146">
        <v>10</v>
      </c>
      <c r="B15" s="147" t="s">
        <v>21</v>
      </c>
      <c r="C15" s="148">
        <v>4014.9</v>
      </c>
      <c r="D15" s="148">
        <v>4015.79</v>
      </c>
      <c r="E15" s="148">
        <v>4337.6699999999992</v>
      </c>
      <c r="F15" s="148">
        <f t="shared" si="2"/>
        <v>322.76999999999907</v>
      </c>
      <c r="G15" s="150">
        <f t="shared" si="4"/>
        <v>8.0393035941119102</v>
      </c>
      <c r="H15" s="148">
        <f>(C15/t1a!H15)*100</f>
        <v>7.7627039863202869</v>
      </c>
      <c r="I15" s="148">
        <f>(D15/t1a!I15)*100</f>
        <v>7.2182674856665141</v>
      </c>
      <c r="J15" s="148">
        <f>(E15/t1a!J15)*100</f>
        <v>7.3952074114549182</v>
      </c>
      <c r="K15" s="148">
        <f t="shared" si="3"/>
        <v>-0.36749657486536869</v>
      </c>
      <c r="L15" s="223"/>
    </row>
    <row r="16" spans="1:12" x14ac:dyDescent="0.2">
      <c r="A16" s="146">
        <v>11</v>
      </c>
      <c r="B16" s="147" t="s">
        <v>22</v>
      </c>
      <c r="C16" s="148">
        <v>433.82</v>
      </c>
      <c r="D16" s="148">
        <v>481.18</v>
      </c>
      <c r="E16" s="148">
        <v>413.37</v>
      </c>
      <c r="F16" s="148">
        <f t="shared" si="2"/>
        <v>-20.449999999999989</v>
      </c>
      <c r="G16" s="150">
        <f t="shared" si="4"/>
        <v>-4.7139366557558411</v>
      </c>
      <c r="H16" s="148">
        <f>(C16/t1a!H16)*100</f>
        <v>9.9993315646688128</v>
      </c>
      <c r="I16" s="148">
        <f>(D16/t1a!I16)*100</f>
        <v>8.9708621297174957</v>
      </c>
      <c r="J16" s="148">
        <f>(E16/t1a!J16)*100</f>
        <v>7.4546359514818388</v>
      </c>
      <c r="K16" s="148">
        <f t="shared" si="3"/>
        <v>-2.544695613186974</v>
      </c>
      <c r="L16" s="223"/>
    </row>
    <row r="17" spans="1:12" x14ac:dyDescent="0.2">
      <c r="A17" s="146">
        <v>12</v>
      </c>
      <c r="B17" s="147" t="s">
        <v>23</v>
      </c>
      <c r="C17" s="148">
        <v>271.68</v>
      </c>
      <c r="D17" s="148">
        <v>267.25</v>
      </c>
      <c r="E17" s="148">
        <v>492.89000000000004</v>
      </c>
      <c r="F17" s="148">
        <f t="shared" si="2"/>
        <v>221.21000000000004</v>
      </c>
      <c r="G17" s="150">
        <f t="shared" si="4"/>
        <v>81.422997644287406</v>
      </c>
      <c r="H17" s="148">
        <f>(C17/t1a!H17)*100</f>
        <v>4.6618654668815029</v>
      </c>
      <c r="I17" s="148">
        <f>(D17/t1a!I17)*100</f>
        <v>3.5879610983121477</v>
      </c>
      <c r="J17" s="148">
        <f>(E17/t1a!J17)*100</f>
        <v>6.3549346185285769</v>
      </c>
      <c r="K17" s="148">
        <f t="shared" si="3"/>
        <v>1.6930691516470739</v>
      </c>
      <c r="L17" s="223"/>
    </row>
    <row r="18" spans="1:12" s="145" customFormat="1" x14ac:dyDescent="0.2">
      <c r="A18" s="225" t="s">
        <v>24</v>
      </c>
      <c r="B18" s="226"/>
      <c r="C18" s="149">
        <f>SUM(C6:C17)</f>
        <v>7624.3899999999994</v>
      </c>
      <c r="D18" s="149">
        <f>SUM(D6:D17)</f>
        <v>7577.6100000000006</v>
      </c>
      <c r="E18" s="149">
        <v>8438.48</v>
      </c>
      <c r="F18" s="149">
        <f t="shared" si="2"/>
        <v>814.09000000000015</v>
      </c>
      <c r="G18" s="151">
        <f t="shared" si="4"/>
        <v>10.677444359483188</v>
      </c>
      <c r="H18" s="149">
        <f>(C18/t1a!H18)*100</f>
        <v>6.3753419338071993</v>
      </c>
      <c r="I18" s="149">
        <f>(D18/t1a!I18)*100</f>
        <v>5.7057673910432625</v>
      </c>
      <c r="J18" s="149">
        <f>(E18/t1a!J18)*100</f>
        <v>6.2734035828330246</v>
      </c>
      <c r="K18" s="149">
        <f t="shared" si="3"/>
        <v>-0.1019383509741747</v>
      </c>
      <c r="L18" s="224"/>
    </row>
    <row r="19" spans="1:12" x14ac:dyDescent="0.2">
      <c r="A19" s="146">
        <v>13</v>
      </c>
      <c r="B19" s="147" t="s">
        <v>25</v>
      </c>
      <c r="C19" s="148">
        <v>207.38</v>
      </c>
      <c r="D19" s="148">
        <v>189.05</v>
      </c>
      <c r="E19" s="148">
        <v>182.47</v>
      </c>
      <c r="F19" s="148">
        <f t="shared" si="2"/>
        <v>-24.909999999999997</v>
      </c>
      <c r="G19" s="150">
        <f t="shared" si="4"/>
        <v>-12.011765840486063</v>
      </c>
      <c r="H19" s="148">
        <f>(C19/t1a!H19)*100</f>
        <v>2.3157831262067186</v>
      </c>
      <c r="I19" s="148">
        <f>(D19/t1a!I19)*100</f>
        <v>1.7002168327312199</v>
      </c>
      <c r="J19" s="148">
        <f>(E19/t1a!J19)*100</f>
        <v>1.5995406591190995</v>
      </c>
      <c r="K19" s="148">
        <f t="shared" si="3"/>
        <v>-0.71624246708761907</v>
      </c>
      <c r="L19" s="223"/>
    </row>
    <row r="20" spans="1:12" x14ac:dyDescent="0.2">
      <c r="A20" s="146">
        <v>14</v>
      </c>
      <c r="B20" s="147" t="s">
        <v>26</v>
      </c>
      <c r="C20" s="148">
        <v>817.03</v>
      </c>
      <c r="D20" s="148">
        <v>621.21</v>
      </c>
      <c r="E20" s="148">
        <v>528.19000000000005</v>
      </c>
      <c r="F20" s="148">
        <f t="shared" si="2"/>
        <v>-288.83999999999992</v>
      </c>
      <c r="G20" s="150">
        <f t="shared" si="4"/>
        <v>-35.352435039105039</v>
      </c>
      <c r="H20" s="148">
        <f>(C20/t1a!H20)*100</f>
        <v>42.541237972258088</v>
      </c>
      <c r="I20" s="148">
        <f>(D20/t1a!I20)*100</f>
        <v>28.772376739769808</v>
      </c>
      <c r="J20" s="148">
        <f>(E20/t1a!J20)*100</f>
        <v>23.991733097136109</v>
      </c>
      <c r="K20" s="148">
        <f t="shared" si="3"/>
        <v>-18.549504875121979</v>
      </c>
      <c r="L20" s="223"/>
    </row>
    <row r="21" spans="1:12" x14ac:dyDescent="0.2">
      <c r="A21" s="146">
        <v>15</v>
      </c>
      <c r="B21" s="147" t="s">
        <v>27</v>
      </c>
      <c r="C21" s="148">
        <v>1.75</v>
      </c>
      <c r="D21" s="148">
        <v>1.53</v>
      </c>
      <c r="E21" s="148">
        <v>1.49</v>
      </c>
      <c r="F21" s="148">
        <f t="shared" si="2"/>
        <v>-0.26</v>
      </c>
      <c r="G21" s="150">
        <f t="shared" si="4"/>
        <v>-14.857142857142858</v>
      </c>
      <c r="H21" s="148">
        <f>(C21/t1a!H21)*100</f>
        <v>1.2343066723092113</v>
      </c>
      <c r="I21" s="148">
        <f>(D21/t1a!I21)*100</f>
        <v>0.91578380319626507</v>
      </c>
      <c r="J21" s="148">
        <f>(E21/t1a!J21)*100</f>
        <v>0.82782376798711033</v>
      </c>
      <c r="K21" s="148">
        <f t="shared" si="3"/>
        <v>-0.40648290432210099</v>
      </c>
      <c r="L21" s="223"/>
    </row>
    <row r="22" spans="1:12" x14ac:dyDescent="0.2">
      <c r="A22" s="146">
        <v>16</v>
      </c>
      <c r="B22" s="147" t="s">
        <v>28</v>
      </c>
      <c r="C22" s="148">
        <v>36.46</v>
      </c>
      <c r="D22" s="148">
        <v>37.909999999999997</v>
      </c>
      <c r="E22" s="148">
        <v>41.16</v>
      </c>
      <c r="F22" s="148">
        <f t="shared" si="2"/>
        <v>4.6999999999999957</v>
      </c>
      <c r="G22" s="150">
        <f t="shared" si="4"/>
        <v>12.890839275918802</v>
      </c>
      <c r="H22" s="148">
        <f>(C22/t1a!H22)*100</f>
        <v>9.0856986219442302</v>
      </c>
      <c r="I22" s="148">
        <f>(D22/t1a!I22)*100</f>
        <v>9.6145067207709847</v>
      </c>
      <c r="J22" s="148">
        <f>(E22/t1a!J22)*100</f>
        <v>10.191650571980388</v>
      </c>
      <c r="K22" s="148">
        <f t="shared" si="3"/>
        <v>1.1059519500361574</v>
      </c>
      <c r="L22" s="223"/>
    </row>
    <row r="23" spans="1:12" x14ac:dyDescent="0.2">
      <c r="A23" s="146">
        <v>17</v>
      </c>
      <c r="B23" s="147" t="s">
        <v>29</v>
      </c>
      <c r="C23" s="148">
        <v>27.69</v>
      </c>
      <c r="D23" s="148">
        <v>21.16</v>
      </c>
      <c r="E23" s="148">
        <v>9.629999999999999</v>
      </c>
      <c r="F23" s="148">
        <f t="shared" si="2"/>
        <v>-18.060000000000002</v>
      </c>
      <c r="G23" s="150">
        <f t="shared" si="4"/>
        <v>-65.222101841820162</v>
      </c>
      <c r="H23" s="148">
        <f>(C23/t1a!H23)*100</f>
        <v>4.6757062528494959</v>
      </c>
      <c r="I23" s="148">
        <f>(D23/t1a!I23)*100</f>
        <v>3.3055785543561464</v>
      </c>
      <c r="J23" s="148">
        <f>(E23/t1a!J23)*100</f>
        <v>1.4430425270476819</v>
      </c>
      <c r="K23" s="148">
        <f t="shared" si="3"/>
        <v>-3.2326637258018138</v>
      </c>
      <c r="L23" s="223"/>
    </row>
    <row r="24" spans="1:12" x14ac:dyDescent="0.2">
      <c r="A24" s="146">
        <v>18</v>
      </c>
      <c r="B24" s="147" t="s">
        <v>30</v>
      </c>
      <c r="C24" s="148">
        <v>1355.5</v>
      </c>
      <c r="D24" s="148">
        <v>1246.52</v>
      </c>
      <c r="E24" s="148">
        <v>2076.4299999999998</v>
      </c>
      <c r="F24" s="148">
        <f t="shared" si="2"/>
        <v>720.92999999999984</v>
      </c>
      <c r="G24" s="150">
        <f t="shared" si="4"/>
        <v>53.18554039099962</v>
      </c>
      <c r="H24" s="148">
        <f>(C24/t1a!H24)*100</f>
        <v>5.9809113841165873</v>
      </c>
      <c r="I24" s="148">
        <f>(D24/t1a!I24)*100</f>
        <v>4.9222346784329813</v>
      </c>
      <c r="J24" s="148">
        <f>(E24/t1a!J24)*100</f>
        <v>7.5014206757178066</v>
      </c>
      <c r="K24" s="148">
        <f t="shared" si="3"/>
        <v>1.5205092916012193</v>
      </c>
      <c r="L24" s="223"/>
    </row>
    <row r="25" spans="1:12" x14ac:dyDescent="0.2">
      <c r="A25" s="146">
        <v>19</v>
      </c>
      <c r="B25" s="147" t="s">
        <v>31</v>
      </c>
      <c r="C25" s="148">
        <v>356.48</v>
      </c>
      <c r="D25" s="148">
        <v>340.91</v>
      </c>
      <c r="E25" s="148">
        <v>337.64</v>
      </c>
      <c r="F25" s="148">
        <f t="shared" si="2"/>
        <v>-18.840000000000032</v>
      </c>
      <c r="G25" s="150">
        <f t="shared" si="4"/>
        <v>-5.2850089766606905</v>
      </c>
      <c r="H25" s="148">
        <f>(C25/t1a!H25)*100</f>
        <v>3.0820307096417214</v>
      </c>
      <c r="I25" s="148">
        <f>(D25/t1a!I25)*100</f>
        <v>2.4950451861458429</v>
      </c>
      <c r="J25" s="148">
        <f>(E25/t1a!J25)*100</f>
        <v>2.3494325080908736</v>
      </c>
      <c r="K25" s="148">
        <f t="shared" si="3"/>
        <v>-0.73259820155084787</v>
      </c>
      <c r="L25" s="223"/>
    </row>
    <row r="26" spans="1:12" x14ac:dyDescent="0.2">
      <c r="A26" s="146">
        <v>20</v>
      </c>
      <c r="B26" s="147" t="s">
        <v>32</v>
      </c>
      <c r="C26" s="148">
        <v>501.58</v>
      </c>
      <c r="D26" s="148">
        <v>375.08</v>
      </c>
      <c r="E26" s="148">
        <v>463.65</v>
      </c>
      <c r="F26" s="148">
        <f t="shared" si="2"/>
        <v>-37.930000000000007</v>
      </c>
      <c r="G26" s="150">
        <f t="shared" si="4"/>
        <v>-7.5621037521432291</v>
      </c>
      <c r="H26" s="148">
        <f>(C26/t1a!H26)*100</f>
        <v>8.8528125921101619</v>
      </c>
      <c r="I26" s="148">
        <f>(D26/t1a!I26)*100</f>
        <v>7.7751612742740592</v>
      </c>
      <c r="J26" s="148">
        <f>(E26/t1a!J26)*100</f>
        <v>7.0509496312945679</v>
      </c>
      <c r="K26" s="148">
        <f t="shared" si="3"/>
        <v>-1.8018629608155941</v>
      </c>
      <c r="L26" s="223"/>
    </row>
    <row r="27" spans="1:12" x14ac:dyDescent="0.2">
      <c r="A27" s="146">
        <v>21</v>
      </c>
      <c r="B27" s="147" t="s">
        <v>33</v>
      </c>
      <c r="C27" s="148">
        <v>79.86</v>
      </c>
      <c r="D27" s="148">
        <v>73.27</v>
      </c>
      <c r="E27" s="148">
        <v>70.44</v>
      </c>
      <c r="F27" s="148">
        <f t="shared" si="2"/>
        <v>-9.4200000000000017</v>
      </c>
      <c r="G27" s="150">
        <f t="shared" si="4"/>
        <v>-11.795642374154774</v>
      </c>
      <c r="H27" s="148">
        <f>(C27/t1a!H27)*100</f>
        <v>3.4717361723956541</v>
      </c>
      <c r="I27" s="148">
        <f>(D27/t1a!I27)*100</f>
        <v>2.6883239344117937</v>
      </c>
      <c r="J27" s="148">
        <f>(E27/t1a!J27)*100</f>
        <v>2.4667493118735946</v>
      </c>
      <c r="K27" s="148">
        <f t="shared" si="3"/>
        <v>-1.0049868605220595</v>
      </c>
      <c r="L27" s="223"/>
    </row>
    <row r="28" spans="1:12" x14ac:dyDescent="0.2">
      <c r="A28" s="146">
        <v>22</v>
      </c>
      <c r="B28" s="147" t="s">
        <v>34</v>
      </c>
      <c r="C28" s="148">
        <v>1.21</v>
      </c>
      <c r="D28" s="148">
        <v>21.34</v>
      </c>
      <c r="E28" s="148">
        <v>5.24</v>
      </c>
      <c r="F28" s="148">
        <f t="shared" si="2"/>
        <v>4.03</v>
      </c>
      <c r="G28" s="150">
        <f t="shared" si="4"/>
        <v>333.05785123966945</v>
      </c>
      <c r="H28" s="148">
        <f>(C28/t1a!H28)*100</f>
        <v>2.2236147890598152E-2</v>
      </c>
      <c r="I28" s="148">
        <f>(D28/t1a!I28)*100</f>
        <v>0.39994077727946564</v>
      </c>
      <c r="J28" s="148">
        <f>(E28/t1a!J28)*100</f>
        <v>9.8755939020092304E-2</v>
      </c>
      <c r="K28" s="148">
        <f t="shared" si="3"/>
        <v>7.6519791129494155E-2</v>
      </c>
      <c r="L28" s="223"/>
    </row>
    <row r="29" spans="1:12" x14ac:dyDescent="0.2">
      <c r="A29" s="146">
        <v>23</v>
      </c>
      <c r="B29" s="147" t="s">
        <v>35</v>
      </c>
      <c r="C29" s="148">
        <v>4.24</v>
      </c>
      <c r="D29" s="148">
        <v>3.33</v>
      </c>
      <c r="E29" s="148">
        <v>3.42</v>
      </c>
      <c r="F29" s="148">
        <f t="shared" si="2"/>
        <v>-0.82000000000000028</v>
      </c>
      <c r="G29" s="150">
        <f t="shared" si="4"/>
        <v>-19.33962264150944</v>
      </c>
      <c r="H29" s="148">
        <f>(C29/t1a!H29)*100</f>
        <v>16.812053925455988</v>
      </c>
      <c r="I29" s="148">
        <f>(D29/t1a!I29)*100</f>
        <v>13.214285714285715</v>
      </c>
      <c r="J29" s="148">
        <f>(E29/t1a!J29)*100</f>
        <v>12.541254125412541</v>
      </c>
      <c r="K29" s="148">
        <f t="shared" si="3"/>
        <v>-4.2707998000434468</v>
      </c>
      <c r="L29" s="223"/>
    </row>
    <row r="30" spans="1:12" x14ac:dyDescent="0.2">
      <c r="A30" s="146">
        <v>24</v>
      </c>
      <c r="B30" s="147" t="s">
        <v>36</v>
      </c>
      <c r="C30" s="148">
        <v>14.51</v>
      </c>
      <c r="D30" s="148">
        <v>9.9700000000000006</v>
      </c>
      <c r="E30" s="148">
        <v>10.41</v>
      </c>
      <c r="F30" s="148">
        <f t="shared" si="2"/>
        <v>-4.0999999999999996</v>
      </c>
      <c r="G30" s="150">
        <f t="shared" si="4"/>
        <v>-28.256374913852511</v>
      </c>
      <c r="H30" s="148">
        <f>(C30/t1a!H30)*100</f>
        <v>3.3519682128996489</v>
      </c>
      <c r="I30" s="148">
        <f>(D30/t1a!I30)*100</f>
        <v>2.5636410388274622</v>
      </c>
      <c r="J30" s="148">
        <f>(E30/t1a!J30)*100</f>
        <v>2.8032853103541138</v>
      </c>
      <c r="K30" s="148">
        <f t="shared" si="3"/>
        <v>-0.54868290254553509</v>
      </c>
      <c r="L30" s="223"/>
    </row>
    <row r="31" spans="1:12" x14ac:dyDescent="0.2">
      <c r="A31" s="146">
        <v>25</v>
      </c>
      <c r="B31" s="147" t="s">
        <v>37</v>
      </c>
      <c r="C31" s="148">
        <v>0.97</v>
      </c>
      <c r="D31" s="148">
        <v>0.46</v>
      </c>
      <c r="E31" s="148">
        <v>0.43</v>
      </c>
      <c r="F31" s="148">
        <f t="shared" si="2"/>
        <v>-0.54</v>
      </c>
      <c r="G31" s="150">
        <f t="shared" si="4"/>
        <v>-55.670103092783506</v>
      </c>
      <c r="H31" s="148">
        <f>(C31/t1a!H31)*100</f>
        <v>10.43010752688172</v>
      </c>
      <c r="I31" s="148">
        <f>(D31/t1a!I31)*100</f>
        <v>4.3893129770992365</v>
      </c>
      <c r="J31" s="148">
        <f>(E31/t1a!J31)*100</f>
        <v>4.0796963946869065</v>
      </c>
      <c r="K31" s="148">
        <f t="shared" si="3"/>
        <v>-6.3504111321948136</v>
      </c>
      <c r="L31" s="223"/>
    </row>
    <row r="32" spans="1:12" x14ac:dyDescent="0.2">
      <c r="A32" s="146">
        <v>26</v>
      </c>
      <c r="B32" s="147" t="s">
        <v>38</v>
      </c>
      <c r="C32" s="148">
        <v>71.599999999999994</v>
      </c>
      <c r="D32" s="148">
        <v>76.73</v>
      </c>
      <c r="E32" s="148">
        <v>44.25</v>
      </c>
      <c r="F32" s="148">
        <f t="shared" si="2"/>
        <v>-27.349999999999994</v>
      </c>
      <c r="G32" s="150">
        <f t="shared" si="4"/>
        <v>-38.198324022346362</v>
      </c>
      <c r="H32" s="148">
        <f>(C32/t1a!H32)*100</f>
        <v>1.6012308903380474</v>
      </c>
      <c r="I32" s="148">
        <f>(D32/t1a!I32)*100</f>
        <v>1.4395170216837454</v>
      </c>
      <c r="J32" s="148">
        <f>(E32/t1a!J32)*100</f>
        <v>0.78957370157504336</v>
      </c>
      <c r="K32" s="148">
        <f t="shared" si="3"/>
        <v>-0.81165718876300408</v>
      </c>
      <c r="L32" s="223"/>
    </row>
    <row r="33" spans="1:12" x14ac:dyDescent="0.2">
      <c r="A33" s="146">
        <v>27</v>
      </c>
      <c r="B33" s="147" t="s">
        <v>39</v>
      </c>
      <c r="C33" s="148">
        <v>1.02</v>
      </c>
      <c r="D33" s="148">
        <v>2.83</v>
      </c>
      <c r="E33" s="148">
        <v>1.95</v>
      </c>
      <c r="F33" s="148">
        <f t="shared" si="2"/>
        <v>0.92999999999999994</v>
      </c>
      <c r="G33" s="150">
        <f t="shared" si="4"/>
        <v>91.176470588235276</v>
      </c>
      <c r="H33" s="148">
        <f>(C33/t1a!H33)*100</f>
        <v>1.3815522145469323</v>
      </c>
      <c r="I33" s="148">
        <f>(D33/t1a!I33)*100</f>
        <v>4.4385194479297372</v>
      </c>
      <c r="J33" s="148">
        <f>(E33/t1a!J33)*100</f>
        <v>3.2040749260598091</v>
      </c>
      <c r="K33" s="148">
        <f t="shared" si="3"/>
        <v>1.8225227115128768</v>
      </c>
      <c r="L33" s="223"/>
    </row>
    <row r="34" spans="1:12" x14ac:dyDescent="0.2">
      <c r="A34" s="146">
        <v>28</v>
      </c>
      <c r="B34" s="147" t="s">
        <v>40</v>
      </c>
      <c r="C34" s="148">
        <v>22.02</v>
      </c>
      <c r="D34" s="148">
        <v>37.67</v>
      </c>
      <c r="E34" s="148">
        <v>18.91</v>
      </c>
      <c r="F34" s="148">
        <f t="shared" si="2"/>
        <v>-3.1099999999999994</v>
      </c>
      <c r="G34" s="150">
        <f t="shared" si="4"/>
        <v>-14.123524069028154</v>
      </c>
      <c r="H34" s="148">
        <f>(C34/t1a!H34)*100</f>
        <v>5.6808214230431862</v>
      </c>
      <c r="I34" s="148">
        <f>(D34/t1a!I34)*100</f>
        <v>5.6316340260128568</v>
      </c>
      <c r="J34" s="148">
        <f>(E34/t1a!J34)*100</f>
        <v>3.0917384693360366</v>
      </c>
      <c r="K34" s="148">
        <f t="shared" si="3"/>
        <v>-2.5890829537071496</v>
      </c>
      <c r="L34" s="223"/>
    </row>
    <row r="35" spans="1:12" x14ac:dyDescent="0.2">
      <c r="A35" s="146">
        <v>29</v>
      </c>
      <c r="B35" s="147" t="s">
        <v>41</v>
      </c>
      <c r="C35" s="148">
        <v>0.56000000000000005</v>
      </c>
      <c r="D35" s="148">
        <v>0.43</v>
      </c>
      <c r="E35" s="148">
        <v>0.39</v>
      </c>
      <c r="F35" s="148">
        <f t="shared" si="2"/>
        <v>-0.17000000000000004</v>
      </c>
      <c r="G35" s="150">
        <f t="shared" si="4"/>
        <v>-30.357142857142861</v>
      </c>
      <c r="H35" s="148">
        <f>(C35/t1a!H35)*100</f>
        <v>1.0922566803198752</v>
      </c>
      <c r="I35" s="148">
        <f>(D35/t1a!I35)*100</f>
        <v>0.51251489868891531</v>
      </c>
      <c r="J35" s="148">
        <f>(E35/t1a!J35)*100</f>
        <v>0.66564260112647211</v>
      </c>
      <c r="K35" s="148">
        <f t="shared" si="3"/>
        <v>-0.42661407919340311</v>
      </c>
      <c r="L35" s="223"/>
    </row>
    <row r="36" spans="1:12" x14ac:dyDescent="0.2">
      <c r="A36" s="146">
        <v>30</v>
      </c>
      <c r="B36" s="147" t="s">
        <v>42</v>
      </c>
      <c r="C36" s="148">
        <v>4.24</v>
      </c>
      <c r="D36" s="148">
        <v>3.99</v>
      </c>
      <c r="E36" s="148">
        <v>3.87</v>
      </c>
      <c r="F36" s="148">
        <f t="shared" si="2"/>
        <v>-0.37000000000000011</v>
      </c>
      <c r="G36" s="150">
        <f t="shared" si="4"/>
        <v>-8.7264150943396253</v>
      </c>
      <c r="H36" s="148">
        <f>(C36/t1a!H36)*100</f>
        <v>30.702389572773352</v>
      </c>
      <c r="I36" s="148">
        <f>(D36/t1a!I36)*100</f>
        <v>32.412672623883019</v>
      </c>
      <c r="J36" s="148">
        <f>(E36/t1a!J36)*100</f>
        <v>31.695331695331696</v>
      </c>
      <c r="K36" s="148">
        <f t="shared" si="3"/>
        <v>0.99294212255834324</v>
      </c>
      <c r="L36" s="223"/>
    </row>
    <row r="37" spans="1:12" x14ac:dyDescent="0.2">
      <c r="A37" s="146">
        <v>31</v>
      </c>
      <c r="B37" s="147" t="s">
        <v>43</v>
      </c>
      <c r="C37" s="148">
        <v>21.39</v>
      </c>
      <c r="D37" s="148">
        <v>23.8</v>
      </c>
      <c r="E37" s="148">
        <v>15.82</v>
      </c>
      <c r="F37" s="148">
        <f t="shared" si="2"/>
        <v>-5.57</v>
      </c>
      <c r="G37" s="150">
        <f t="shared" si="4"/>
        <v>-26.04020570359981</v>
      </c>
      <c r="H37" s="148">
        <f>(C37/t1a!H37)*100</f>
        <v>1.0433637383542267</v>
      </c>
      <c r="I37" s="148">
        <f>(D37/t1a!I37)*100</f>
        <v>1.0369692612683268</v>
      </c>
      <c r="J37" s="148">
        <f>(E37/t1a!J37)*100</f>
        <v>0.65777164264123167</v>
      </c>
      <c r="K37" s="148">
        <f t="shared" si="3"/>
        <v>-0.38559209571299502</v>
      </c>
      <c r="L37" s="223"/>
    </row>
    <row r="38" spans="1:12" s="145" customFormat="1" x14ac:dyDescent="0.2">
      <c r="A38" s="225" t="s">
        <v>44</v>
      </c>
      <c r="B38" s="226"/>
      <c r="C38" s="149">
        <f>SUM(C19:C37)</f>
        <v>3525.4899999999993</v>
      </c>
      <c r="D38" s="149">
        <f>SUM(D19:D37)</f>
        <v>3087.1899999999996</v>
      </c>
      <c r="E38" s="149">
        <v>3815.7999999999997</v>
      </c>
      <c r="F38" s="149">
        <f t="shared" ref="F38:F51" si="5">(E38-C38)</f>
        <v>290.3100000000004</v>
      </c>
      <c r="G38" s="151">
        <f t="shared" si="4"/>
        <v>8.2346000130478458</v>
      </c>
      <c r="H38" s="149">
        <f>(C38/t1a!H38)*100</f>
        <v>5.2490518775445043</v>
      </c>
      <c r="I38" s="149">
        <f>(D38/t1a!I38)*100</f>
        <v>4.1035765646099422</v>
      </c>
      <c r="J38" s="149">
        <f>(E38/t1a!J38)*100</f>
        <v>4.7218737416648251</v>
      </c>
      <c r="K38" s="149">
        <f t="shared" ref="K38:K51" si="6">(J38-H38)</f>
        <v>-0.52717813587967921</v>
      </c>
      <c r="L38" s="224"/>
    </row>
    <row r="39" spans="1:12" x14ac:dyDescent="0.2">
      <c r="A39" s="146">
        <v>32</v>
      </c>
      <c r="B39" s="147" t="s">
        <v>45</v>
      </c>
      <c r="C39" s="148">
        <v>386.57</v>
      </c>
      <c r="D39" s="148">
        <v>423.3</v>
      </c>
      <c r="E39" s="148">
        <v>402.63</v>
      </c>
      <c r="F39" s="148">
        <f t="shared" si="5"/>
        <v>16.060000000000002</v>
      </c>
      <c r="G39" s="150">
        <f t="shared" si="4"/>
        <v>4.1544868975864668</v>
      </c>
      <c r="H39" s="148">
        <f>(C39/t1a!H39)*100</f>
        <v>9.8713761500688175</v>
      </c>
      <c r="I39" s="148">
        <f>(D39/t1a!I39)*100</f>
        <v>6.6848276678905609</v>
      </c>
      <c r="J39" s="148">
        <f>(E39/t1a!J39)*100</f>
        <v>9.5935094951035289</v>
      </c>
      <c r="K39" s="148">
        <f t="shared" si="6"/>
        <v>-0.27786665496528862</v>
      </c>
      <c r="L39" s="223"/>
    </row>
    <row r="40" spans="1:12" s="145" customFormat="1" x14ac:dyDescent="0.2">
      <c r="A40" s="225" t="s">
        <v>46</v>
      </c>
      <c r="B40" s="226"/>
      <c r="C40" s="149">
        <f>SUM(C39:C39)</f>
        <v>386.57</v>
      </c>
      <c r="D40" s="149">
        <f>SUM(D39:D39)</f>
        <v>423.3</v>
      </c>
      <c r="E40" s="149">
        <v>402.63</v>
      </c>
      <c r="F40" s="149">
        <f t="shared" si="5"/>
        <v>16.060000000000002</v>
      </c>
      <c r="G40" s="151">
        <f t="shared" si="4"/>
        <v>4.1544868975864668</v>
      </c>
      <c r="H40" s="149">
        <f>(C40/t1a!H40)*100</f>
        <v>9.8713761500688175</v>
      </c>
      <c r="I40" s="149">
        <f>(D40/t1a!I40)*100</f>
        <v>6.6848276678905609</v>
      </c>
      <c r="J40" s="149">
        <f>(E40/t1a!J40)*100</f>
        <v>9.5935094951035289</v>
      </c>
      <c r="K40" s="149">
        <f t="shared" si="6"/>
        <v>-0.27786665496528862</v>
      </c>
      <c r="L40" s="224"/>
    </row>
    <row r="41" spans="1:12" x14ac:dyDescent="0.2">
      <c r="A41" s="146">
        <v>33</v>
      </c>
      <c r="B41" s="147" t="s">
        <v>47</v>
      </c>
      <c r="C41" s="148">
        <v>1122</v>
      </c>
      <c r="D41" s="148">
        <v>1279.49</v>
      </c>
      <c r="E41" s="148">
        <v>1326.5</v>
      </c>
      <c r="F41" s="148">
        <f t="shared" si="5"/>
        <v>204.5</v>
      </c>
      <c r="G41" s="150">
        <f t="shared" si="4"/>
        <v>18.226381461675579</v>
      </c>
      <c r="H41" s="148">
        <f>(C41/t1a!H41)*100</f>
        <v>13.966289211726204</v>
      </c>
      <c r="I41" s="148">
        <f>(D41/t1a!I41)*100</f>
        <v>13.324537022091098</v>
      </c>
      <c r="J41" s="148">
        <f>(E41/t1a!J41)*100</f>
        <v>13.272432562234854</v>
      </c>
      <c r="K41" s="148">
        <f t="shared" si="6"/>
        <v>-0.69385664949134984</v>
      </c>
      <c r="L41" s="223"/>
    </row>
    <row r="42" spans="1:12" s="145" customFormat="1" x14ac:dyDescent="0.2">
      <c r="A42" s="225" t="s">
        <v>48</v>
      </c>
      <c r="B42" s="226"/>
      <c r="C42" s="149">
        <f>SUM(C41:C41)</f>
        <v>1122</v>
      </c>
      <c r="D42" s="149">
        <f>SUM(D41:D41)</f>
        <v>1279.49</v>
      </c>
      <c r="E42" s="149">
        <v>1326.5</v>
      </c>
      <c r="F42" s="149">
        <f t="shared" si="5"/>
        <v>204.5</v>
      </c>
      <c r="G42" s="151">
        <f t="shared" si="4"/>
        <v>18.226381461675579</v>
      </c>
      <c r="H42" s="149">
        <f>(C42/t1a!H42)*100</f>
        <v>13.966289211726204</v>
      </c>
      <c r="I42" s="149">
        <f>(D42/t1a!I42)*100</f>
        <v>13.324537022091098</v>
      </c>
      <c r="J42" s="149">
        <f>(E42/t1a!J42)*100</f>
        <v>13.272432562234854</v>
      </c>
      <c r="K42" s="149">
        <f t="shared" si="6"/>
        <v>-0.69385664949134984</v>
      </c>
      <c r="L42" s="224"/>
    </row>
    <row r="43" spans="1:12" x14ac:dyDescent="0.2">
      <c r="A43" s="146">
        <v>34</v>
      </c>
      <c r="B43" s="147" t="s">
        <v>49</v>
      </c>
      <c r="C43" s="148">
        <v>40.67</v>
      </c>
      <c r="D43" s="148">
        <v>39.85</v>
      </c>
      <c r="E43" s="148">
        <v>42.9</v>
      </c>
      <c r="F43" s="148">
        <f t="shared" si="5"/>
        <v>2.2299999999999969</v>
      </c>
      <c r="G43" s="150">
        <f t="shared" si="4"/>
        <v>5.4831571182689869</v>
      </c>
      <c r="H43" s="148">
        <f>(C43/t1a!H43)*100</f>
        <v>2.113276175630034</v>
      </c>
      <c r="I43" s="148">
        <f>(D43/t1a!I43)*100</f>
        <v>1.6214478695354968</v>
      </c>
      <c r="J43" s="148">
        <f>(E43/t1a!J43)*100</f>
        <v>1.600835867679161</v>
      </c>
      <c r="K43" s="148">
        <f t="shared" si="6"/>
        <v>-0.51244030795087303</v>
      </c>
      <c r="L43" s="223"/>
    </row>
    <row r="44" spans="1:12" x14ac:dyDescent="0.2">
      <c r="A44" s="146">
        <v>35</v>
      </c>
      <c r="B44" s="147" t="s">
        <v>50</v>
      </c>
      <c r="C44" s="148">
        <v>29.79</v>
      </c>
      <c r="D44" s="148">
        <v>16.95</v>
      </c>
      <c r="E44" s="148">
        <v>12.75</v>
      </c>
      <c r="F44" s="148">
        <f t="shared" si="5"/>
        <v>-17.04</v>
      </c>
      <c r="G44" s="150">
        <f t="shared" si="4"/>
        <v>-57.200402819738159</v>
      </c>
      <c r="H44" s="148">
        <f>(C44/t1a!H44)*100</f>
        <v>9.0845328128811893</v>
      </c>
      <c r="I44" s="148">
        <f>(D44/t1a!I44)*100</f>
        <v>4.5922514223787587</v>
      </c>
      <c r="J44" s="148">
        <f>(E44/t1a!J44)*100</f>
        <v>3.5756352010768975</v>
      </c>
      <c r="K44" s="148">
        <f t="shared" si="6"/>
        <v>-5.5088976118042918</v>
      </c>
      <c r="L44" s="223"/>
    </row>
    <row r="45" spans="1:12" x14ac:dyDescent="0.2">
      <c r="A45" s="146">
        <v>36</v>
      </c>
      <c r="B45" s="147" t="s">
        <v>51</v>
      </c>
      <c r="C45" s="148">
        <v>21.79</v>
      </c>
      <c r="D45" s="148">
        <v>73.16</v>
      </c>
      <c r="E45" s="148">
        <v>96.179999999999993</v>
      </c>
      <c r="F45" s="148">
        <f t="shared" si="5"/>
        <v>74.389999999999986</v>
      </c>
      <c r="G45" s="150">
        <f t="shared" si="4"/>
        <v>341.39513538320324</v>
      </c>
      <c r="H45" s="148">
        <f>(C45/t1a!H45)*100</f>
        <v>4.2770776901032468</v>
      </c>
      <c r="I45" s="148">
        <f>(D45/t1a!I45)*100</f>
        <v>14.963593225885624</v>
      </c>
      <c r="J45" s="148">
        <f>(E45/t1a!J45)*100</f>
        <v>20.313424009461855</v>
      </c>
      <c r="K45" s="148">
        <f t="shared" si="6"/>
        <v>16.036346319358607</v>
      </c>
      <c r="L45" s="223"/>
    </row>
    <row r="46" spans="1:12" x14ac:dyDescent="0.2">
      <c r="A46" s="146">
        <v>37</v>
      </c>
      <c r="B46" s="147" t="s">
        <v>52</v>
      </c>
      <c r="C46" s="148">
        <v>221.47</v>
      </c>
      <c r="D46" s="148">
        <v>209.89</v>
      </c>
      <c r="E46" s="148">
        <v>186.87</v>
      </c>
      <c r="F46" s="148">
        <f t="shared" si="5"/>
        <v>-34.599999999999994</v>
      </c>
      <c r="G46" s="150">
        <f t="shared" si="4"/>
        <v>-15.622883460513837</v>
      </c>
      <c r="H46" s="148">
        <f>(C46/t1a!H46)*100</f>
        <v>48.960958570986428</v>
      </c>
      <c r="I46" s="148">
        <f>(D46/t1a!I46)*100</f>
        <v>41.759181886912579</v>
      </c>
      <c r="J46" s="148">
        <f>(E46/t1a!J46)*100</f>
        <v>34.222140829594359</v>
      </c>
      <c r="K46" s="148">
        <f t="shared" si="6"/>
        <v>-14.738817741392069</v>
      </c>
      <c r="L46" s="223"/>
    </row>
    <row r="47" spans="1:12" x14ac:dyDescent="0.2">
      <c r="A47" s="146">
        <v>38</v>
      </c>
      <c r="B47" s="147" t="s">
        <v>53</v>
      </c>
      <c r="C47" s="148">
        <v>41.47</v>
      </c>
      <c r="D47" s="148">
        <v>49.17</v>
      </c>
      <c r="E47" s="148">
        <v>51.46</v>
      </c>
      <c r="F47" s="148">
        <f t="shared" si="5"/>
        <v>9.990000000000002</v>
      </c>
      <c r="G47" s="150">
        <f t="shared" si="4"/>
        <v>24.089703400048233</v>
      </c>
      <c r="H47" s="148">
        <f>(C47/t1a!H47)*100</f>
        <v>22.809526428689288</v>
      </c>
      <c r="I47" s="148">
        <f>(D47/t1a!I47)*100</f>
        <v>21.037994181071369</v>
      </c>
      <c r="J47" s="148">
        <f>(E47/t1a!J47)*100</f>
        <v>20.938275623550474</v>
      </c>
      <c r="K47" s="148">
        <f t="shared" si="6"/>
        <v>-1.8712508051388141</v>
      </c>
      <c r="L47" s="223"/>
    </row>
    <row r="48" spans="1:12" x14ac:dyDescent="0.2">
      <c r="A48" s="146">
        <v>39</v>
      </c>
      <c r="B48" s="147" t="s">
        <v>54</v>
      </c>
      <c r="C48" s="148">
        <v>79.150000000000006</v>
      </c>
      <c r="D48" s="148">
        <v>77.34</v>
      </c>
      <c r="E48" s="148">
        <v>77.34</v>
      </c>
      <c r="F48" s="148">
        <f t="shared" si="5"/>
        <v>-1.8100000000000023</v>
      </c>
      <c r="G48" s="150">
        <f t="shared" si="4"/>
        <v>-2.2867972204674696</v>
      </c>
      <c r="H48" s="148">
        <f>(C48/t1a!H48)*100</f>
        <v>58.460743038629161</v>
      </c>
      <c r="I48" s="148">
        <f>(D48/t1a!I48)*100</f>
        <v>57.373887240356083</v>
      </c>
      <c r="J48" s="148">
        <f>(E48/t1a!J48)*100</f>
        <v>57.613230035756857</v>
      </c>
      <c r="K48" s="148">
        <f t="shared" si="6"/>
        <v>-0.84751300287230436</v>
      </c>
      <c r="L48" s="223"/>
    </row>
    <row r="49" spans="1:12" x14ac:dyDescent="0.2">
      <c r="A49" s="146">
        <v>40</v>
      </c>
      <c r="B49" s="147" t="s">
        <v>55</v>
      </c>
      <c r="C49" s="148">
        <v>112.56</v>
      </c>
      <c r="D49" s="148">
        <v>84.25</v>
      </c>
      <c r="E49" s="148">
        <v>91.05</v>
      </c>
      <c r="F49" s="148">
        <f t="shared" si="5"/>
        <v>-21.510000000000005</v>
      </c>
      <c r="G49" s="150">
        <f t="shared" si="4"/>
        <v>-19.109808102345418</v>
      </c>
      <c r="H49" s="148">
        <f>(C49/t1a!H49)*100</f>
        <v>64.005458887751615</v>
      </c>
      <c r="I49" s="148">
        <f>(D49/t1a!I49)*100</f>
        <v>52.662832854106767</v>
      </c>
      <c r="J49" s="148">
        <f>(E49/t1a!J49)*100</f>
        <v>52.493513980974349</v>
      </c>
      <c r="K49" s="148">
        <f t="shared" si="6"/>
        <v>-11.511944906777266</v>
      </c>
      <c r="L49" s="223"/>
    </row>
    <row r="50" spans="1:12" s="145" customFormat="1" x14ac:dyDescent="0.2">
      <c r="A50" s="225" t="s">
        <v>56</v>
      </c>
      <c r="B50" s="226"/>
      <c r="C50" s="149">
        <f>SUM(C43:C49)</f>
        <v>546.90000000000009</v>
      </c>
      <c r="D50" s="149">
        <f>SUM(D43:D49)</f>
        <v>550.61</v>
      </c>
      <c r="E50" s="149">
        <v>558.54999999999995</v>
      </c>
      <c r="F50" s="149">
        <f t="shared" si="5"/>
        <v>11.649999999999864</v>
      </c>
      <c r="G50" s="151">
        <f t="shared" si="4"/>
        <v>2.1301883342475523</v>
      </c>
      <c r="H50" s="149">
        <f>(C50/t1a!H50)*100</f>
        <v>14.752055415290997</v>
      </c>
      <c r="I50" s="149">
        <f>(D50/t1a!I50)*100</f>
        <v>12.666961134806598</v>
      </c>
      <c r="J50" s="149">
        <f>(E50/t1a!J50)*100</f>
        <v>12.11757661484525</v>
      </c>
      <c r="K50" s="149">
        <f t="shared" si="6"/>
        <v>-2.6344788004457467</v>
      </c>
      <c r="L50" s="224"/>
    </row>
    <row r="51" spans="1:12" s="145" customFormat="1" x14ac:dyDescent="0.2">
      <c r="A51" s="225" t="s">
        <v>64</v>
      </c>
      <c r="B51" s="226"/>
      <c r="C51" s="149">
        <f>SUM(C50,C42,C40,C38,C18)</f>
        <v>13205.349999999999</v>
      </c>
      <c r="D51" s="209">
        <f t="shared" ref="D51:E51" si="7">SUM(D50,D42,D40,D38,D18)</f>
        <v>12918.2</v>
      </c>
      <c r="E51" s="209">
        <f t="shared" si="7"/>
        <v>14541.96</v>
      </c>
      <c r="F51" s="149">
        <f t="shared" si="5"/>
        <v>1336.6100000000006</v>
      </c>
      <c r="G51" s="151">
        <f t="shared" si="4"/>
        <v>10.121730965101271</v>
      </c>
      <c r="H51" s="149">
        <f>(C51/t1a!H51)*100</f>
        <v>6.5239582248505954</v>
      </c>
      <c r="I51" s="149">
        <f>(D51/t1a!I51)*100</f>
        <v>5.6579506027126403</v>
      </c>
      <c r="J51" s="149">
        <f>(E51/t1a!J51)*100</f>
        <v>6.2112253834882694</v>
      </c>
      <c r="K51" s="149">
        <f t="shared" si="6"/>
        <v>-0.31273284136232604</v>
      </c>
      <c r="L51" s="224"/>
    </row>
    <row r="52" spans="1:12" x14ac:dyDescent="0.2">
      <c r="G52" s="34" t="str">
        <f t="shared" si="4"/>
        <v/>
      </c>
      <c r="L52" s="223"/>
    </row>
    <row r="53" spans="1:12" x14ac:dyDescent="0.2">
      <c r="G53" s="34" t="str">
        <f t="shared" si="4"/>
        <v/>
      </c>
    </row>
  </sheetData>
  <mergeCells count="13">
    <mergeCell ref="L3:L52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1:B51"/>
  </mergeCells>
  <printOptions horizontalCentered="1" verticalCentered="1"/>
  <pageMargins left="0.45866141700000002" right="0.45866141700000002" top="0.99803149599999996" bottom="0.49803149600000002" header="0.31496062992126" footer="0.31496062992126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zoomScaleNormal="100" workbookViewId="0">
      <selection activeCell="K51" sqref="K5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4" customWidth="1"/>
    <col min="8" max="10" width="11.7109375" style="12" customWidth="1"/>
    <col min="11" max="11" width="14.140625" style="34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17.25" customHeight="1" x14ac:dyDescent="0.25">
      <c r="A1" s="46" t="s">
        <v>109</v>
      </c>
      <c r="C1" s="46" t="s">
        <v>110</v>
      </c>
      <c r="D1" s="46"/>
      <c r="E1" s="1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46" t="s">
        <v>67</v>
      </c>
      <c r="D2" s="46"/>
      <c r="E2" s="46"/>
      <c r="F2" s="46"/>
      <c r="G2" s="46"/>
      <c r="H2" s="46"/>
      <c r="I2" s="216" t="s">
        <v>1</v>
      </c>
      <c r="J2" s="216"/>
      <c r="K2" s="216"/>
    </row>
    <row r="3" spans="1:12" s="28" customFormat="1" ht="13.35" customHeight="1" x14ac:dyDescent="0.2">
      <c r="A3" s="230" t="s">
        <v>2</v>
      </c>
      <c r="B3" s="230" t="s">
        <v>3</v>
      </c>
      <c r="C3" s="237" t="s">
        <v>4</v>
      </c>
      <c r="D3" s="237"/>
      <c r="E3" s="237"/>
      <c r="F3" s="237"/>
      <c r="G3" s="237"/>
      <c r="H3" s="237" t="s">
        <v>111</v>
      </c>
      <c r="I3" s="237"/>
      <c r="J3" s="237"/>
      <c r="K3" s="237"/>
      <c r="L3" s="220" t="s">
        <v>112</v>
      </c>
    </row>
    <row r="4" spans="1:12" s="28" customFormat="1" ht="38.25" x14ac:dyDescent="0.2">
      <c r="A4" s="230"/>
      <c r="B4" s="230"/>
      <c r="C4" s="31" t="s">
        <v>7</v>
      </c>
      <c r="D4" s="31" t="s">
        <v>8</v>
      </c>
      <c r="E4" s="31" t="s">
        <v>9</v>
      </c>
      <c r="F4" s="230" t="str">
        <f>"GROWTH DURING THE YEAR " &amp;AsOn!D1</f>
        <v>GROWTH DURING THE YEAR 2024-25</v>
      </c>
      <c r="G4" s="230"/>
      <c r="H4" s="31" t="str">
        <f>C4</f>
        <v>As on  31ST MAR 24</v>
      </c>
      <c r="I4" s="31" t="str">
        <f>D4</f>
        <v>As on 31ST DEC 24</v>
      </c>
      <c r="J4" s="31" t="str">
        <f>E4</f>
        <v>As on  31ST MAR 25</v>
      </c>
      <c r="K4" s="50" t="str">
        <f>F4</f>
        <v>GROWTH DURING THE YEAR 2024-25</v>
      </c>
      <c r="L4" s="220"/>
    </row>
    <row r="5" spans="1:12" s="28" customFormat="1" x14ac:dyDescent="0.2">
      <c r="A5" s="50"/>
      <c r="B5" s="50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52" t="s">
        <v>10</v>
      </c>
      <c r="G5" s="52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75" t="s">
        <v>10</v>
      </c>
      <c r="L5" s="220"/>
    </row>
    <row r="6" spans="1:12" x14ac:dyDescent="0.2">
      <c r="A6" s="132">
        <v>1</v>
      </c>
      <c r="B6" s="133" t="s">
        <v>12</v>
      </c>
      <c r="C6" s="134">
        <v>3830.23</v>
      </c>
      <c r="D6" s="134">
        <v>4275.79</v>
      </c>
      <c r="E6" s="134">
        <v>4412.2299999999996</v>
      </c>
      <c r="F6" s="134">
        <f t="shared" ref="F6:F37" si="2">(E6-C6)</f>
        <v>581.99999999999955</v>
      </c>
      <c r="G6" s="136">
        <f>IF(C6=0,"",(E6-C6)/C6*100)</f>
        <v>15.194909966242223</v>
      </c>
      <c r="H6" s="134">
        <f>(C6/t1a!H6)*100</f>
        <v>26.579955059672926</v>
      </c>
      <c r="I6" s="134">
        <f>(D6/t1a!I6)*100</f>
        <v>27.011631491701536</v>
      </c>
      <c r="J6" s="134">
        <f>(E6/t1a!J6)*100</f>
        <v>26.395629035114165</v>
      </c>
      <c r="K6" s="134">
        <f t="shared" ref="K6:K37" si="3">(J6-H6)</f>
        <v>-0.18432602455876079</v>
      </c>
      <c r="L6" s="223"/>
    </row>
    <row r="7" spans="1:12" x14ac:dyDescent="0.2">
      <c r="A7" s="132">
        <v>2</v>
      </c>
      <c r="B7" s="133" t="s">
        <v>13</v>
      </c>
      <c r="C7" s="134">
        <v>1377.41</v>
      </c>
      <c r="D7" s="134">
        <v>1635.53</v>
      </c>
      <c r="E7" s="134">
        <v>1702.01</v>
      </c>
      <c r="F7" s="134">
        <f t="shared" si="2"/>
        <v>324.59999999999991</v>
      </c>
      <c r="G7" s="136">
        <f t="shared" ref="G7:G53" si="4">IF(C7=0,"",(E7-C7)/C7*100)</f>
        <v>23.565968012429117</v>
      </c>
      <c r="H7" s="134">
        <f>(C7/t1a!H7)*100</f>
        <v>21.852620423341872</v>
      </c>
      <c r="I7" s="134">
        <f>(D7/t1a!I7)*100</f>
        <v>22.706737897829189</v>
      </c>
      <c r="J7" s="134">
        <f>(E7/t1a!J7)*100</f>
        <v>22.155789956014114</v>
      </c>
      <c r="K7" s="134">
        <f t="shared" si="3"/>
        <v>0.30316953267224278</v>
      </c>
      <c r="L7" s="223"/>
    </row>
    <row r="8" spans="1:12" x14ac:dyDescent="0.2">
      <c r="A8" s="132">
        <v>3</v>
      </c>
      <c r="B8" s="133" t="s">
        <v>14</v>
      </c>
      <c r="C8" s="134">
        <v>723.87</v>
      </c>
      <c r="D8" s="134">
        <v>814.3</v>
      </c>
      <c r="E8" s="134">
        <v>853.17</v>
      </c>
      <c r="F8" s="134">
        <f t="shared" si="2"/>
        <v>129.29999999999995</v>
      </c>
      <c r="G8" s="136">
        <f t="shared" si="4"/>
        <v>17.86232334535206</v>
      </c>
      <c r="H8" s="134">
        <f>(C8/t1a!H8)*100</f>
        <v>31.362974645153464</v>
      </c>
      <c r="I8" s="134">
        <f>(D8/t1a!I8)*100</f>
        <v>29.437708319776736</v>
      </c>
      <c r="J8" s="134">
        <f>(E8/t1a!J8)*100</f>
        <v>34.076911401707896</v>
      </c>
      <c r="K8" s="134">
        <f t="shared" si="3"/>
        <v>2.7139367565544319</v>
      </c>
      <c r="L8" s="223"/>
    </row>
    <row r="9" spans="1:12" x14ac:dyDescent="0.2">
      <c r="A9" s="132">
        <v>4</v>
      </c>
      <c r="B9" s="133" t="s">
        <v>15</v>
      </c>
      <c r="C9" s="134">
        <v>1401.42</v>
      </c>
      <c r="D9" s="134">
        <v>1580.52</v>
      </c>
      <c r="E9" s="134">
        <v>1540.27</v>
      </c>
      <c r="F9" s="134">
        <f t="shared" si="2"/>
        <v>138.84999999999991</v>
      </c>
      <c r="G9" s="136">
        <f t="shared" si="4"/>
        <v>9.9078077949508288</v>
      </c>
      <c r="H9" s="134">
        <f>(C9/t1a!H9)*100</f>
        <v>25.719602704428834</v>
      </c>
      <c r="I9" s="134">
        <f>(D9/t1a!I9)*100</f>
        <v>27.164682406686502</v>
      </c>
      <c r="J9" s="134">
        <f>(E9/t1a!J9)*100</f>
        <v>28.686874330679323</v>
      </c>
      <c r="K9" s="134">
        <f t="shared" si="3"/>
        <v>2.9672716262504899</v>
      </c>
      <c r="L9" s="223"/>
    </row>
    <row r="10" spans="1:12" x14ac:dyDescent="0.2">
      <c r="A10" s="132">
        <v>5</v>
      </c>
      <c r="B10" s="133" t="s">
        <v>16</v>
      </c>
      <c r="C10" s="134">
        <v>1881.93</v>
      </c>
      <c r="D10" s="134">
        <v>2099.92</v>
      </c>
      <c r="E10" s="134">
        <v>2058.59</v>
      </c>
      <c r="F10" s="134">
        <f t="shared" si="2"/>
        <v>176.66000000000008</v>
      </c>
      <c r="G10" s="136">
        <f t="shared" si="4"/>
        <v>9.3871716801368859</v>
      </c>
      <c r="H10" s="134">
        <f>(C10/t1a!H10)*100</f>
        <v>33.795449117281038</v>
      </c>
      <c r="I10" s="134">
        <f>(D10/t1a!I10)*100</f>
        <v>35.003042046922531</v>
      </c>
      <c r="J10" s="134">
        <f>(E10/t1a!J10)*100</f>
        <v>40.136596892937369</v>
      </c>
      <c r="K10" s="134">
        <f t="shared" si="3"/>
        <v>6.3411477756563315</v>
      </c>
      <c r="L10" s="223"/>
    </row>
    <row r="11" spans="1:12" x14ac:dyDescent="0.2">
      <c r="A11" s="132">
        <v>6</v>
      </c>
      <c r="B11" s="133" t="s">
        <v>17</v>
      </c>
      <c r="C11" s="134">
        <v>887.4</v>
      </c>
      <c r="D11" s="134">
        <v>951.42</v>
      </c>
      <c r="E11" s="134">
        <v>944.84</v>
      </c>
      <c r="F11" s="134">
        <f t="shared" si="2"/>
        <v>57.440000000000055</v>
      </c>
      <c r="G11" s="136">
        <f t="shared" si="4"/>
        <v>6.4728420103673718</v>
      </c>
      <c r="H11" s="134">
        <f>(C11/t1a!H11)*100</f>
        <v>13.786096456069053</v>
      </c>
      <c r="I11" s="134">
        <f>(D11/t1a!I11)*100</f>
        <v>15.004447304176679</v>
      </c>
      <c r="J11" s="134">
        <f>(E11/t1a!J11)*100</f>
        <v>19.05806938311996</v>
      </c>
      <c r="K11" s="134">
        <f t="shared" si="3"/>
        <v>5.271972927050907</v>
      </c>
      <c r="L11" s="223"/>
    </row>
    <row r="12" spans="1:12" x14ac:dyDescent="0.2">
      <c r="A12" s="132">
        <v>7</v>
      </c>
      <c r="B12" s="133" t="s">
        <v>18</v>
      </c>
      <c r="C12" s="134">
        <v>195.09</v>
      </c>
      <c r="D12" s="134">
        <v>259.3</v>
      </c>
      <c r="E12" s="134">
        <v>272.52999999999997</v>
      </c>
      <c r="F12" s="134">
        <f t="shared" si="2"/>
        <v>77.439999999999969</v>
      </c>
      <c r="G12" s="136">
        <f t="shared" si="4"/>
        <v>39.694499974370792</v>
      </c>
      <c r="H12" s="134">
        <f>(C12/t1a!H12)*100</f>
        <v>15.324614115706375</v>
      </c>
      <c r="I12" s="134">
        <f>(D12/t1a!I12)*100</f>
        <v>19.050067957242035</v>
      </c>
      <c r="J12" s="134">
        <f>(E12/t1a!J12)*100</f>
        <v>28.273093202755412</v>
      </c>
      <c r="K12" s="134">
        <f t="shared" si="3"/>
        <v>12.948479087049037</v>
      </c>
      <c r="L12" s="223"/>
    </row>
    <row r="13" spans="1:12" x14ac:dyDescent="0.2">
      <c r="A13" s="132">
        <v>8</v>
      </c>
      <c r="B13" s="133" t="s">
        <v>19</v>
      </c>
      <c r="C13" s="134">
        <v>191.05</v>
      </c>
      <c r="D13" s="134">
        <v>188.72</v>
      </c>
      <c r="E13" s="134">
        <v>204.17</v>
      </c>
      <c r="F13" s="134">
        <f t="shared" si="2"/>
        <v>13.119999999999976</v>
      </c>
      <c r="G13" s="136">
        <f t="shared" si="4"/>
        <v>6.8673122219314182</v>
      </c>
      <c r="H13" s="134">
        <f>(C13/t1a!H13)*100</f>
        <v>65.704852632664995</v>
      </c>
      <c r="I13" s="134">
        <f>(D13/t1a!I13)*100</f>
        <v>63.324609086638482</v>
      </c>
      <c r="J13" s="134">
        <f>(E13/t1a!J13)*100</f>
        <v>54.475839803623359</v>
      </c>
      <c r="K13" s="134">
        <f t="shared" si="3"/>
        <v>-11.229012829041636</v>
      </c>
      <c r="L13" s="223"/>
    </row>
    <row r="14" spans="1:12" x14ac:dyDescent="0.2">
      <c r="A14" s="132">
        <v>9</v>
      </c>
      <c r="B14" s="133" t="s">
        <v>20</v>
      </c>
      <c r="C14" s="134">
        <v>3572.76</v>
      </c>
      <c r="D14" s="134">
        <v>3822.47</v>
      </c>
      <c r="E14" s="134">
        <v>3749.39</v>
      </c>
      <c r="F14" s="134">
        <f t="shared" si="2"/>
        <v>176.62999999999965</v>
      </c>
      <c r="G14" s="136">
        <f t="shared" si="4"/>
        <v>4.9437969524960996</v>
      </c>
      <c r="H14" s="134">
        <f>(C14/t1a!H14)*100</f>
        <v>22.80630193282509</v>
      </c>
      <c r="I14" s="134">
        <f>(D14/t1a!I14)*100</f>
        <v>20.393010677538754</v>
      </c>
      <c r="J14" s="134">
        <f>(E14/t1a!J14)*100</f>
        <v>19.88049612823999</v>
      </c>
      <c r="K14" s="134">
        <f t="shared" si="3"/>
        <v>-2.9258058045850994</v>
      </c>
      <c r="L14" s="223"/>
    </row>
    <row r="15" spans="1:12" x14ac:dyDescent="0.2">
      <c r="A15" s="132">
        <v>10</v>
      </c>
      <c r="B15" s="133" t="s">
        <v>21</v>
      </c>
      <c r="C15" s="134">
        <v>5808.62</v>
      </c>
      <c r="D15" s="134">
        <v>6245.15</v>
      </c>
      <c r="E15" s="134">
        <v>6043.02</v>
      </c>
      <c r="F15" s="134">
        <f t="shared" si="2"/>
        <v>234.40000000000055</v>
      </c>
      <c r="G15" s="136">
        <f t="shared" si="4"/>
        <v>4.0353818979379019</v>
      </c>
      <c r="H15" s="134">
        <f>(C15/t1a!H15)*100</f>
        <v>11.230814622785061</v>
      </c>
      <c r="I15" s="134">
        <f>(D15/t1a!I15)*100</f>
        <v>11.22547822174721</v>
      </c>
      <c r="J15" s="134">
        <f>(E15/t1a!J15)*100</f>
        <v>10.302624748210516</v>
      </c>
      <c r="K15" s="134">
        <f t="shared" si="3"/>
        <v>-0.92818987457454583</v>
      </c>
      <c r="L15" s="223"/>
    </row>
    <row r="16" spans="1:12" x14ac:dyDescent="0.2">
      <c r="A16" s="132">
        <v>11</v>
      </c>
      <c r="B16" s="133" t="s">
        <v>22</v>
      </c>
      <c r="C16" s="134">
        <v>708.74</v>
      </c>
      <c r="D16" s="134">
        <v>783.82</v>
      </c>
      <c r="E16" s="134">
        <v>834.75</v>
      </c>
      <c r="F16" s="134">
        <f t="shared" si="2"/>
        <v>126.00999999999999</v>
      </c>
      <c r="G16" s="136">
        <f t="shared" si="4"/>
        <v>17.779439568812258</v>
      </c>
      <c r="H16" s="134">
        <f>(C16/t1a!H16)*100</f>
        <v>16.336098504318326</v>
      </c>
      <c r="I16" s="134">
        <f>(D16/t1a!I16)*100</f>
        <v>14.613120151534078</v>
      </c>
      <c r="J16" s="134">
        <f>(E16/t1a!J16)*100</f>
        <v>15.053722719354246</v>
      </c>
      <c r="K16" s="134">
        <f t="shared" si="3"/>
        <v>-1.2823757849640796</v>
      </c>
      <c r="L16" s="223"/>
    </row>
    <row r="17" spans="1:12" x14ac:dyDescent="0.2">
      <c r="A17" s="132">
        <v>12</v>
      </c>
      <c r="B17" s="133" t="s">
        <v>23</v>
      </c>
      <c r="C17" s="134">
        <v>2293.13</v>
      </c>
      <c r="D17" s="134">
        <v>2289.5700000000002</v>
      </c>
      <c r="E17" s="134">
        <v>2322.37</v>
      </c>
      <c r="F17" s="134">
        <f t="shared" si="2"/>
        <v>29.239999999999782</v>
      </c>
      <c r="G17" s="136">
        <f t="shared" si="4"/>
        <v>1.275113055081909</v>
      </c>
      <c r="H17" s="134">
        <f>(C17/t1a!H17)*100</f>
        <v>39.348732177819414</v>
      </c>
      <c r="I17" s="134">
        <f>(D17/t1a!I17)*100</f>
        <v>30.738589679560501</v>
      </c>
      <c r="J17" s="134">
        <f>(E17/t1a!J17)*100</f>
        <v>29.942805717365349</v>
      </c>
      <c r="K17" s="134">
        <f t="shared" si="3"/>
        <v>-9.4059264604540651</v>
      </c>
      <c r="L17" s="223"/>
    </row>
    <row r="18" spans="1:12" s="131" customFormat="1" x14ac:dyDescent="0.2">
      <c r="A18" s="225" t="s">
        <v>24</v>
      </c>
      <c r="B18" s="226"/>
      <c r="C18" s="135">
        <f>SUM(C6:C17)</f>
        <v>22871.65</v>
      </c>
      <c r="D18" s="135">
        <f>SUM(D6:D17)</f>
        <v>24946.509999999995</v>
      </c>
      <c r="E18" s="135">
        <f>SUM(E6:E17)</f>
        <v>24937.34</v>
      </c>
      <c r="F18" s="135">
        <f t="shared" si="2"/>
        <v>2065.6899999999987</v>
      </c>
      <c r="G18" s="137">
        <f t="shared" si="4"/>
        <v>9.0316614673624276</v>
      </c>
      <c r="H18" s="135">
        <f>(C18/t1a!H18)*100</f>
        <v>19.124754811907767</v>
      </c>
      <c r="I18" s="135">
        <f>(D18/t1a!I18)*100</f>
        <v>18.784152691723989</v>
      </c>
      <c r="J18" s="135">
        <f>(E18/t1a!J18)*100</f>
        <v>18.539120564642602</v>
      </c>
      <c r="K18" s="135">
        <f t="shared" si="3"/>
        <v>-0.58563424726516544</v>
      </c>
      <c r="L18" s="224"/>
    </row>
    <row r="19" spans="1:12" x14ac:dyDescent="0.2">
      <c r="A19" s="132">
        <v>13</v>
      </c>
      <c r="B19" s="133" t="s">
        <v>25</v>
      </c>
      <c r="C19" s="134">
        <v>3487.25</v>
      </c>
      <c r="D19" s="134">
        <v>3850.17</v>
      </c>
      <c r="E19" s="134">
        <v>3915.29</v>
      </c>
      <c r="F19" s="134">
        <f t="shared" si="2"/>
        <v>428.03999999999996</v>
      </c>
      <c r="G19" s="136">
        <f t="shared" si="4"/>
        <v>12.274428274428272</v>
      </c>
      <c r="H19" s="134">
        <f>(C19/t1a!H19)*100</f>
        <v>38.941627480298877</v>
      </c>
      <c r="I19" s="134">
        <f>(D19/t1a!I19)*100</f>
        <v>34.626415460866234</v>
      </c>
      <c r="J19" s="134">
        <f>(E19/t1a!J19)*100</f>
        <v>34.321617511056175</v>
      </c>
      <c r="K19" s="134">
        <f t="shared" si="3"/>
        <v>-4.6200099692427017</v>
      </c>
      <c r="L19" s="223"/>
    </row>
    <row r="20" spans="1:12" x14ac:dyDescent="0.2">
      <c r="A20" s="132">
        <v>14</v>
      </c>
      <c r="B20" s="133" t="s">
        <v>26</v>
      </c>
      <c r="C20" s="134">
        <v>287.8</v>
      </c>
      <c r="D20" s="134">
        <v>343.83</v>
      </c>
      <c r="E20" s="134">
        <v>427.79</v>
      </c>
      <c r="F20" s="134">
        <f t="shared" si="2"/>
        <v>139.99</v>
      </c>
      <c r="G20" s="136">
        <f t="shared" si="4"/>
        <v>48.641417651146632</v>
      </c>
      <c r="H20" s="134">
        <f>(C20/t1a!H20)*100</f>
        <v>14.985212646311494</v>
      </c>
      <c r="I20" s="134">
        <f>(D20/t1a!I20)*100</f>
        <v>15.92505963270883</v>
      </c>
      <c r="J20" s="134">
        <f>(E20/t1a!J20)*100</f>
        <v>19.431309759033407</v>
      </c>
      <c r="K20" s="134">
        <f t="shared" si="3"/>
        <v>4.4460971127219135</v>
      </c>
      <c r="L20" s="223"/>
    </row>
    <row r="21" spans="1:12" x14ac:dyDescent="0.2">
      <c r="A21" s="132">
        <v>15</v>
      </c>
      <c r="B21" s="133" t="s">
        <v>27</v>
      </c>
      <c r="C21" s="134">
        <v>104.44</v>
      </c>
      <c r="D21" s="134">
        <v>124.44</v>
      </c>
      <c r="E21" s="134">
        <v>136.05000000000001</v>
      </c>
      <c r="F21" s="134">
        <f t="shared" si="2"/>
        <v>31.610000000000014</v>
      </c>
      <c r="G21" s="136">
        <f t="shared" si="4"/>
        <v>30.266181539639998</v>
      </c>
      <c r="H21" s="134">
        <f>(C21/t1a!H21)*100</f>
        <v>73.663422203413745</v>
      </c>
      <c r="I21" s="134">
        <f>(D21/t1a!I21)*100</f>
        <v>74.48374932662955</v>
      </c>
      <c r="J21" s="134">
        <f>(E21/t1a!J21)*100</f>
        <v>75.587532640702264</v>
      </c>
      <c r="K21" s="134">
        <f t="shared" si="3"/>
        <v>1.9241104372885189</v>
      </c>
      <c r="L21" s="223"/>
    </row>
    <row r="22" spans="1:12" x14ac:dyDescent="0.2">
      <c r="A22" s="132">
        <v>16</v>
      </c>
      <c r="B22" s="133" t="s">
        <v>28</v>
      </c>
      <c r="C22" s="134">
        <v>79.2</v>
      </c>
      <c r="D22" s="134">
        <v>93.35</v>
      </c>
      <c r="E22" s="134">
        <v>93.57</v>
      </c>
      <c r="F22" s="134">
        <f t="shared" si="2"/>
        <v>14.36999999999999</v>
      </c>
      <c r="G22" s="136">
        <f t="shared" si="4"/>
        <v>18.14393939393938</v>
      </c>
      <c r="H22" s="134">
        <f>(C22/t1a!H22)*100</f>
        <v>19.736350270378029</v>
      </c>
      <c r="I22" s="134">
        <f>(D22/t1a!I22)*100</f>
        <v>23.674866852650265</v>
      </c>
      <c r="J22" s="134">
        <f>(E22/t1a!J22)*100</f>
        <v>23.168919922745506</v>
      </c>
      <c r="K22" s="134">
        <f t="shared" si="3"/>
        <v>3.4325696523674765</v>
      </c>
      <c r="L22" s="223"/>
    </row>
    <row r="23" spans="1:12" x14ac:dyDescent="0.2">
      <c r="A23" s="132">
        <v>17</v>
      </c>
      <c r="B23" s="133" t="s">
        <v>29</v>
      </c>
      <c r="C23" s="134">
        <v>72.94</v>
      </c>
      <c r="D23" s="134">
        <v>68.040000000000006</v>
      </c>
      <c r="E23" s="134">
        <v>72.040000000000006</v>
      </c>
      <c r="F23" s="134">
        <f t="shared" si="2"/>
        <v>-0.89999999999999147</v>
      </c>
      <c r="G23" s="136">
        <f t="shared" si="4"/>
        <v>-1.2338908692075563</v>
      </c>
      <c r="H23" s="134">
        <f>(C23/t1a!H23)*100</f>
        <v>12.316576889954575</v>
      </c>
      <c r="I23" s="134">
        <f>(D23/t1a!I23)*100</f>
        <v>10.629090965897554</v>
      </c>
      <c r="J23" s="134">
        <f>(E23/t1a!J23)*100</f>
        <v>10.795096952078403</v>
      </c>
      <c r="K23" s="134">
        <f t="shared" si="3"/>
        <v>-1.5214799378761725</v>
      </c>
      <c r="L23" s="223"/>
    </row>
    <row r="24" spans="1:12" x14ac:dyDescent="0.2">
      <c r="A24" s="132">
        <v>18</v>
      </c>
      <c r="B24" s="133" t="s">
        <v>30</v>
      </c>
      <c r="C24" s="134">
        <v>6357.84</v>
      </c>
      <c r="D24" s="134">
        <v>6614.9</v>
      </c>
      <c r="E24" s="134">
        <v>7140.08</v>
      </c>
      <c r="F24" s="134">
        <f t="shared" si="2"/>
        <v>782.23999999999978</v>
      </c>
      <c r="G24" s="136">
        <f t="shared" si="4"/>
        <v>12.303549633208759</v>
      </c>
      <c r="H24" s="134">
        <f>(C24/t1a!H24)*100</f>
        <v>28.052879110580452</v>
      </c>
      <c r="I24" s="134">
        <f>(D24/t1a!I24)*100</f>
        <v>26.120792425605948</v>
      </c>
      <c r="J24" s="134">
        <f>(E24/t1a!J24)*100</f>
        <v>25.794630080609121</v>
      </c>
      <c r="K24" s="134">
        <f t="shared" si="3"/>
        <v>-2.2582490299713314</v>
      </c>
      <c r="L24" s="223"/>
    </row>
    <row r="25" spans="1:12" x14ac:dyDescent="0.2">
      <c r="A25" s="132">
        <v>19</v>
      </c>
      <c r="B25" s="133" t="s">
        <v>31</v>
      </c>
      <c r="C25" s="134">
        <v>4696.63</v>
      </c>
      <c r="D25" s="134">
        <v>6040.17</v>
      </c>
      <c r="E25" s="134">
        <v>6404.28</v>
      </c>
      <c r="F25" s="134">
        <f t="shared" si="2"/>
        <v>1707.6499999999996</v>
      </c>
      <c r="G25" s="136">
        <f t="shared" si="4"/>
        <v>36.359048935087493</v>
      </c>
      <c r="H25" s="134">
        <f>(C25/t1a!H25)*100</f>
        <v>40.605806473924474</v>
      </c>
      <c r="I25" s="134">
        <f>(D25/t1a!I25)*100</f>
        <v>44.206673556077959</v>
      </c>
      <c r="J25" s="134">
        <f>(E25/t1a!J25)*100</f>
        <v>44.563510315472755</v>
      </c>
      <c r="K25" s="134">
        <f t="shared" si="3"/>
        <v>3.9577038415482804</v>
      </c>
      <c r="L25" s="223"/>
    </row>
    <row r="26" spans="1:12" x14ac:dyDescent="0.2">
      <c r="A26" s="132">
        <v>20</v>
      </c>
      <c r="B26" s="133" t="s">
        <v>32</v>
      </c>
      <c r="C26" s="134">
        <v>1230.3900000000001</v>
      </c>
      <c r="D26" s="134">
        <v>992.68</v>
      </c>
      <c r="E26" s="134">
        <v>1373.89</v>
      </c>
      <c r="F26" s="134">
        <f t="shared" si="2"/>
        <v>143.5</v>
      </c>
      <c r="G26" s="136">
        <f t="shared" si="4"/>
        <v>11.662968652215962</v>
      </c>
      <c r="H26" s="134">
        <f>(C26/t1a!H26)*100</f>
        <v>21.7162009753308</v>
      </c>
      <c r="I26" s="134">
        <f>(D26/t1a!I26)*100</f>
        <v>20.577602361486541</v>
      </c>
      <c r="J26" s="134">
        <f>(E26/t1a!J26)*100</f>
        <v>20.893409228813319</v>
      </c>
      <c r="K26" s="134">
        <f t="shared" si="3"/>
        <v>-0.82279174651748122</v>
      </c>
      <c r="L26" s="223"/>
    </row>
    <row r="27" spans="1:12" x14ac:dyDescent="0.2">
      <c r="A27" s="132">
        <v>21</v>
      </c>
      <c r="B27" s="133" t="s">
        <v>33</v>
      </c>
      <c r="C27" s="134">
        <v>420.34</v>
      </c>
      <c r="D27" s="134">
        <v>533.21</v>
      </c>
      <c r="E27" s="134">
        <v>600.07000000000005</v>
      </c>
      <c r="F27" s="134">
        <f t="shared" si="2"/>
        <v>179.73000000000008</v>
      </c>
      <c r="G27" s="136">
        <f t="shared" si="4"/>
        <v>42.75824332683068</v>
      </c>
      <c r="H27" s="134">
        <f>(C27/t1a!H27)*100</f>
        <v>18.273348143060222</v>
      </c>
      <c r="I27" s="134">
        <f>(D27/t1a!I27)*100</f>
        <v>19.563821551354071</v>
      </c>
      <c r="J27" s="134">
        <f>(E27/t1a!J27)*100</f>
        <v>21.013944627711361</v>
      </c>
      <c r="K27" s="134">
        <f t="shared" si="3"/>
        <v>2.7405964846511388</v>
      </c>
      <c r="L27" s="223"/>
    </row>
    <row r="28" spans="1:12" x14ac:dyDescent="0.2">
      <c r="A28" s="132">
        <v>22</v>
      </c>
      <c r="B28" s="133" t="s">
        <v>34</v>
      </c>
      <c r="C28" s="134">
        <v>862.46</v>
      </c>
      <c r="D28" s="134">
        <v>1403.12</v>
      </c>
      <c r="E28" s="134">
        <v>1279.51</v>
      </c>
      <c r="F28" s="134">
        <f t="shared" si="2"/>
        <v>417.04999999999995</v>
      </c>
      <c r="G28" s="136">
        <f t="shared" si="4"/>
        <v>48.35586577928251</v>
      </c>
      <c r="H28" s="134">
        <f>(C28/t1a!H28)*100</f>
        <v>15.849411660929984</v>
      </c>
      <c r="I28" s="134">
        <f>(D28/t1a!I28)*100</f>
        <v>26.296387226633726</v>
      </c>
      <c r="J28" s="134">
        <f>(E28/t1a!J28)*100</f>
        <v>24.114353346488226</v>
      </c>
      <c r="K28" s="134">
        <f t="shared" si="3"/>
        <v>8.2649416855582416</v>
      </c>
      <c r="L28" s="223"/>
    </row>
    <row r="29" spans="1:12" x14ac:dyDescent="0.2">
      <c r="A29" s="132">
        <v>23</v>
      </c>
      <c r="B29" s="133" t="s">
        <v>35</v>
      </c>
      <c r="C29" s="134">
        <v>8.82</v>
      </c>
      <c r="D29" s="134">
        <v>6.59</v>
      </c>
      <c r="E29" s="134">
        <v>7.44</v>
      </c>
      <c r="F29" s="134">
        <f t="shared" si="2"/>
        <v>-1.38</v>
      </c>
      <c r="G29" s="136">
        <f t="shared" si="4"/>
        <v>-15.646258503401359</v>
      </c>
      <c r="H29" s="134">
        <f>(C29/t1a!H29)*100</f>
        <v>34.97224425059477</v>
      </c>
      <c r="I29" s="134">
        <f>(D29/t1a!I29)*100</f>
        <v>26.150793650793652</v>
      </c>
      <c r="J29" s="134">
        <f>(E29/t1a!J29)*100</f>
        <v>27.282728272827285</v>
      </c>
      <c r="K29" s="134">
        <f t="shared" si="3"/>
        <v>-7.6895159777674849</v>
      </c>
      <c r="L29" s="223"/>
    </row>
    <row r="30" spans="1:12" x14ac:dyDescent="0.2">
      <c r="A30" s="132">
        <v>24</v>
      </c>
      <c r="B30" s="133" t="s">
        <v>36</v>
      </c>
      <c r="C30" s="134">
        <v>179.11</v>
      </c>
      <c r="D30" s="134">
        <v>182.99</v>
      </c>
      <c r="E30" s="134">
        <v>172.51</v>
      </c>
      <c r="F30" s="134">
        <f t="shared" si="2"/>
        <v>-6.6000000000000227</v>
      </c>
      <c r="G30" s="136">
        <f t="shared" si="4"/>
        <v>-3.6848863826698803</v>
      </c>
      <c r="H30" s="134">
        <f>(C30/t1a!H30)*100</f>
        <v>41.376362964331918</v>
      </c>
      <c r="I30" s="134">
        <f>(D30/t1a!I30)*100</f>
        <v>47.0532270506557</v>
      </c>
      <c r="J30" s="134">
        <f>(E30/t1a!J30)*100</f>
        <v>46.454826982630941</v>
      </c>
      <c r="K30" s="134">
        <f t="shared" si="3"/>
        <v>5.0784640182990231</v>
      </c>
      <c r="L30" s="223"/>
    </row>
    <row r="31" spans="1:12" x14ac:dyDescent="0.2">
      <c r="A31" s="132">
        <v>25</v>
      </c>
      <c r="B31" s="133" t="s">
        <v>37</v>
      </c>
      <c r="C31" s="134">
        <v>2.09</v>
      </c>
      <c r="D31" s="134">
        <v>2.5</v>
      </c>
      <c r="E31" s="134">
        <v>2.46</v>
      </c>
      <c r="F31" s="134">
        <f t="shared" si="2"/>
        <v>0.37000000000000011</v>
      </c>
      <c r="G31" s="136">
        <f t="shared" si="4"/>
        <v>17.703349282296656</v>
      </c>
      <c r="H31" s="134">
        <f>(C31/t1a!H31)*100</f>
        <v>22.473118279569889</v>
      </c>
      <c r="I31" s="134">
        <f>(D31/t1a!I31)*100</f>
        <v>23.854961832061068</v>
      </c>
      <c r="J31" s="134">
        <f>(E31/t1a!J31)*100</f>
        <v>23.339658444022767</v>
      </c>
      <c r="K31" s="134">
        <f t="shared" si="3"/>
        <v>0.86654016445287851</v>
      </c>
      <c r="L31" s="223"/>
    </row>
    <row r="32" spans="1:12" x14ac:dyDescent="0.2">
      <c r="A32" s="132">
        <v>26</v>
      </c>
      <c r="B32" s="133" t="s">
        <v>38</v>
      </c>
      <c r="C32" s="134">
        <v>2053.27</v>
      </c>
      <c r="D32" s="134">
        <v>2509.75</v>
      </c>
      <c r="E32" s="134">
        <v>2814.11</v>
      </c>
      <c r="F32" s="134">
        <f t="shared" si="2"/>
        <v>760.84000000000015</v>
      </c>
      <c r="G32" s="136">
        <f t="shared" si="4"/>
        <v>37.055039035294932</v>
      </c>
      <c r="H32" s="134">
        <f>(C32/t1a!H32)*100</f>
        <v>45.918426678832439</v>
      </c>
      <c r="I32" s="134">
        <f>(D32/t1a!I32)*100</f>
        <v>47.08494519967131</v>
      </c>
      <c r="J32" s="134">
        <f>(E32/t1a!J32)*100</f>
        <v>50.213497160211197</v>
      </c>
      <c r="K32" s="134">
        <f t="shared" si="3"/>
        <v>4.2950704813787581</v>
      </c>
      <c r="L32" s="223"/>
    </row>
    <row r="33" spans="1:12" x14ac:dyDescent="0.2">
      <c r="A33" s="132">
        <v>27</v>
      </c>
      <c r="B33" s="133" t="s">
        <v>39</v>
      </c>
      <c r="C33" s="134">
        <v>68.67</v>
      </c>
      <c r="D33" s="134">
        <v>8.65</v>
      </c>
      <c r="E33" s="134">
        <v>12.23</v>
      </c>
      <c r="F33" s="134">
        <f t="shared" si="2"/>
        <v>-56.44</v>
      </c>
      <c r="G33" s="136">
        <f t="shared" si="4"/>
        <v>-82.19018494247851</v>
      </c>
      <c r="H33" s="134">
        <f>(C33/t1a!H33)*100</f>
        <v>93.010971149939053</v>
      </c>
      <c r="I33" s="134">
        <f>(D33/t1a!I33)*100</f>
        <v>13.566499372647428</v>
      </c>
      <c r="J33" s="134">
        <f>(E33/t1a!J33)*100</f>
        <v>20.095300690108449</v>
      </c>
      <c r="K33" s="134">
        <f t="shared" si="3"/>
        <v>-72.915670459830608</v>
      </c>
      <c r="L33" s="223"/>
    </row>
    <row r="34" spans="1:12" x14ac:dyDescent="0.2">
      <c r="A34" s="132">
        <v>28</v>
      </c>
      <c r="B34" s="133" t="s">
        <v>40</v>
      </c>
      <c r="C34" s="134">
        <v>52.83</v>
      </c>
      <c r="D34" s="134">
        <v>110.7</v>
      </c>
      <c r="E34" s="134">
        <v>108.4</v>
      </c>
      <c r="F34" s="134">
        <f t="shared" si="2"/>
        <v>55.570000000000007</v>
      </c>
      <c r="G34" s="136">
        <f t="shared" si="4"/>
        <v>105.18644709445392</v>
      </c>
      <c r="H34" s="134">
        <f>(C34/t1a!H34)*100</f>
        <v>13.629327692069552</v>
      </c>
      <c r="I34" s="134">
        <f>(D34/t1a!I34)*100</f>
        <v>16.549558977425622</v>
      </c>
      <c r="J34" s="134">
        <f>(E34/t1a!J34)*100</f>
        <v>17.723133266844336</v>
      </c>
      <c r="K34" s="134">
        <f t="shared" si="3"/>
        <v>4.0938055747747839</v>
      </c>
      <c r="L34" s="223"/>
    </row>
    <row r="35" spans="1:12" x14ac:dyDescent="0.2">
      <c r="A35" s="132">
        <v>29</v>
      </c>
      <c r="B35" s="133" t="s">
        <v>41</v>
      </c>
      <c r="C35" s="134">
        <v>12.05</v>
      </c>
      <c r="D35" s="134">
        <v>19.649999999999999</v>
      </c>
      <c r="E35" s="134">
        <v>19.260000000000002</v>
      </c>
      <c r="F35" s="134">
        <f t="shared" si="2"/>
        <v>7.2100000000000009</v>
      </c>
      <c r="G35" s="136">
        <f t="shared" si="4"/>
        <v>59.834024896265561</v>
      </c>
      <c r="H35" s="134">
        <f>(C35/t1a!H35)*100</f>
        <v>23.503023210454458</v>
      </c>
      <c r="I35" s="134">
        <f>(D35/t1a!I35)*100</f>
        <v>23.420738974970199</v>
      </c>
      <c r="J35" s="134">
        <f>(E35/t1a!J35)*100</f>
        <v>32.872503840245777</v>
      </c>
      <c r="K35" s="134">
        <f t="shared" si="3"/>
        <v>9.3694806297913189</v>
      </c>
      <c r="L35" s="223"/>
    </row>
    <row r="36" spans="1:12" x14ac:dyDescent="0.2">
      <c r="A36" s="132">
        <v>30</v>
      </c>
      <c r="B36" s="133" t="s">
        <v>42</v>
      </c>
      <c r="C36" s="134">
        <v>6.54</v>
      </c>
      <c r="D36" s="134">
        <v>5.13</v>
      </c>
      <c r="E36" s="134">
        <v>5.1100000000000003</v>
      </c>
      <c r="F36" s="134">
        <f t="shared" si="2"/>
        <v>-1.4299999999999997</v>
      </c>
      <c r="G36" s="136">
        <f t="shared" si="4"/>
        <v>-21.865443425076446</v>
      </c>
      <c r="H36" s="134">
        <f>(C36/t1a!H36)*100</f>
        <v>47.356987690079649</v>
      </c>
      <c r="I36" s="134">
        <f>(D36/t1a!I36)*100</f>
        <v>41.673436230706741</v>
      </c>
      <c r="J36" s="134">
        <f>(E36/t1a!J36)*100</f>
        <v>41.850941850941851</v>
      </c>
      <c r="K36" s="134">
        <f t="shared" si="3"/>
        <v>-5.5060458391377978</v>
      </c>
      <c r="L36" s="223"/>
    </row>
    <row r="37" spans="1:12" x14ac:dyDescent="0.2">
      <c r="A37" s="132">
        <v>31</v>
      </c>
      <c r="B37" s="133" t="s">
        <v>43</v>
      </c>
      <c r="C37" s="134">
        <v>1001.82</v>
      </c>
      <c r="D37" s="134">
        <v>1076.31</v>
      </c>
      <c r="E37" s="134">
        <v>1079.4100000000001</v>
      </c>
      <c r="F37" s="134">
        <f t="shared" si="2"/>
        <v>77.590000000000032</v>
      </c>
      <c r="G37" s="136">
        <f t="shared" si="4"/>
        <v>7.7449042742209206</v>
      </c>
      <c r="H37" s="134">
        <f>(C37/t1a!H37)*100</f>
        <v>48.866884542217463</v>
      </c>
      <c r="I37" s="134">
        <f>(D37/t1a!I37)*100</f>
        <v>46.894974184693808</v>
      </c>
      <c r="J37" s="134">
        <f>(E37/t1a!J37)*100</f>
        <v>44.880233172147406</v>
      </c>
      <c r="K37" s="134">
        <f t="shared" si="3"/>
        <v>-3.9866513700700565</v>
      </c>
      <c r="L37" s="223"/>
    </row>
    <row r="38" spans="1:12" s="131" customFormat="1" x14ac:dyDescent="0.2">
      <c r="A38" s="225" t="s">
        <v>44</v>
      </c>
      <c r="B38" s="226"/>
      <c r="C38" s="135">
        <f>SUM(C19:C37)</f>
        <v>20984.49</v>
      </c>
      <c r="D38" s="135">
        <f>SUM(D19:D37)</f>
        <v>23986.180000000008</v>
      </c>
      <c r="E38" s="135">
        <f>SUM(E19:E37)</f>
        <v>25663.499999999993</v>
      </c>
      <c r="F38" s="135">
        <f t="shared" ref="F38:F51" si="5">(E38-C38)</f>
        <v>4679.0099999999911</v>
      </c>
      <c r="G38" s="137">
        <f t="shared" si="4"/>
        <v>22.297468272995868</v>
      </c>
      <c r="H38" s="135">
        <f>(C38/t1a!H38)*100</f>
        <v>31.243508458062259</v>
      </c>
      <c r="I38" s="135">
        <f>(D38/t1a!I38)*100</f>
        <v>31.883080122219798</v>
      </c>
      <c r="J38" s="135">
        <f>(E38/t1a!J38)*100</f>
        <v>31.757378995024695</v>
      </c>
      <c r="K38" s="135">
        <f t="shared" ref="K38:K51" si="6">(J38-H38)</f>
        <v>0.51387053696243612</v>
      </c>
      <c r="L38" s="224"/>
    </row>
    <row r="39" spans="1:12" x14ac:dyDescent="0.2">
      <c r="A39" s="132">
        <v>32</v>
      </c>
      <c r="B39" s="133" t="s">
        <v>45</v>
      </c>
      <c r="C39" s="134">
        <v>0.39</v>
      </c>
      <c r="D39" s="134">
        <v>0.39</v>
      </c>
      <c r="E39" s="134">
        <v>0.39</v>
      </c>
      <c r="F39" s="134">
        <f t="shared" si="5"/>
        <v>0</v>
      </c>
      <c r="G39" s="136">
        <f t="shared" si="4"/>
        <v>0</v>
      </c>
      <c r="H39" s="134">
        <f>(C39/t1a!H39)*100</f>
        <v>9.958963961318363E-3</v>
      </c>
      <c r="I39" s="134">
        <f>(D39/t1a!I39)*100</f>
        <v>6.1589482411465125E-3</v>
      </c>
      <c r="J39" s="134">
        <f>(E39/t1a!J39)*100</f>
        <v>9.2925730896614191E-3</v>
      </c>
      <c r="K39" s="134">
        <f t="shared" si="6"/>
        <v>-6.6639087165694388E-4</v>
      </c>
      <c r="L39" s="223"/>
    </row>
    <row r="40" spans="1:12" s="131" customFormat="1" x14ac:dyDescent="0.2">
      <c r="A40" s="225" t="s">
        <v>46</v>
      </c>
      <c r="B40" s="226"/>
      <c r="C40" s="135">
        <f>SUM(C39:C39)</f>
        <v>0.39</v>
      </c>
      <c r="D40" s="135">
        <f>SUM(D39:D39)</f>
        <v>0.39</v>
      </c>
      <c r="E40" s="135">
        <f>SUM(E39:E39)</f>
        <v>0.39</v>
      </c>
      <c r="F40" s="135">
        <f t="shared" si="5"/>
        <v>0</v>
      </c>
      <c r="G40" s="137">
        <f t="shared" si="4"/>
        <v>0</v>
      </c>
      <c r="H40" s="135">
        <f>(C40/t1a!H40)*100</f>
        <v>9.958963961318363E-3</v>
      </c>
      <c r="I40" s="135">
        <f>(D40/t1a!I40)*100</f>
        <v>6.1589482411465125E-3</v>
      </c>
      <c r="J40" s="135">
        <f>(E40/t1a!J40)*100</f>
        <v>9.2925730896614191E-3</v>
      </c>
      <c r="K40" s="135">
        <f t="shared" si="6"/>
        <v>-6.6639087165694388E-4</v>
      </c>
      <c r="L40" s="224"/>
    </row>
    <row r="41" spans="1:12" x14ac:dyDescent="0.2">
      <c r="A41" s="132">
        <v>33</v>
      </c>
      <c r="B41" s="133" t="s">
        <v>47</v>
      </c>
      <c r="C41" s="134">
        <v>1391.65</v>
      </c>
      <c r="D41" s="134">
        <v>1199.1400000000001</v>
      </c>
      <c r="E41" s="134">
        <v>1230.5</v>
      </c>
      <c r="F41" s="134">
        <f t="shared" si="5"/>
        <v>-161.15000000000009</v>
      </c>
      <c r="G41" s="136">
        <f t="shared" si="4"/>
        <v>-11.579779398555678</v>
      </c>
      <c r="H41" s="134">
        <f>(C41/t1a!H41)*100</f>
        <v>17.322804261585361</v>
      </c>
      <c r="I41" s="134">
        <f>(D41/t1a!I41)*100</f>
        <v>12.48777663340106</v>
      </c>
      <c r="J41" s="134">
        <f>(E41/t1a!J41)*100</f>
        <v>12.311894661010168</v>
      </c>
      <c r="K41" s="134">
        <f t="shared" si="6"/>
        <v>-5.010909600575193</v>
      </c>
      <c r="L41" s="223"/>
    </row>
    <row r="42" spans="1:12" s="131" customFormat="1" x14ac:dyDescent="0.2">
      <c r="A42" s="225" t="s">
        <v>48</v>
      </c>
      <c r="B42" s="226"/>
      <c r="C42" s="135">
        <f>SUM(C41:C41)</f>
        <v>1391.65</v>
      </c>
      <c r="D42" s="135">
        <f>SUM(D41:D41)</f>
        <v>1199.1400000000001</v>
      </c>
      <c r="E42" s="135">
        <f>SUM(E41:E41)</f>
        <v>1230.5</v>
      </c>
      <c r="F42" s="135">
        <f t="shared" si="5"/>
        <v>-161.15000000000009</v>
      </c>
      <c r="G42" s="137">
        <f t="shared" si="4"/>
        <v>-11.579779398555678</v>
      </c>
      <c r="H42" s="135">
        <f>(C42/t1a!H42)*100</f>
        <v>17.322804261585361</v>
      </c>
      <c r="I42" s="135">
        <f>(D42/t1a!I42)*100</f>
        <v>12.48777663340106</v>
      </c>
      <c r="J42" s="135">
        <f>(E42/t1a!J42)*100</f>
        <v>12.311894661010168</v>
      </c>
      <c r="K42" s="135">
        <f t="shared" si="6"/>
        <v>-5.010909600575193</v>
      </c>
      <c r="L42" s="224"/>
    </row>
    <row r="43" spans="1:12" x14ac:dyDescent="0.2">
      <c r="A43" s="132">
        <v>34</v>
      </c>
      <c r="B43" s="133" t="s">
        <v>49</v>
      </c>
      <c r="C43" s="134">
        <v>938.65</v>
      </c>
      <c r="D43" s="134">
        <v>1066.3399999999999</v>
      </c>
      <c r="E43" s="134">
        <v>1183.76</v>
      </c>
      <c r="F43" s="134">
        <f t="shared" si="5"/>
        <v>245.11</v>
      </c>
      <c r="G43" s="136">
        <f t="shared" si="4"/>
        <v>26.113034677462316</v>
      </c>
      <c r="H43" s="134">
        <f>(C43/t1a!H43)*100</f>
        <v>48.7737074564822</v>
      </c>
      <c r="I43" s="134">
        <f>(D43/t1a!I43)*100</f>
        <v>43.38807330490544</v>
      </c>
      <c r="J43" s="134">
        <f>(E43/t1a!J43)*100</f>
        <v>44.172621601955328</v>
      </c>
      <c r="K43" s="134">
        <f t="shared" si="6"/>
        <v>-4.6010858545268718</v>
      </c>
      <c r="L43" s="223"/>
    </row>
    <row r="44" spans="1:12" x14ac:dyDescent="0.2">
      <c r="A44" s="132">
        <v>35</v>
      </c>
      <c r="B44" s="133" t="s">
        <v>50</v>
      </c>
      <c r="C44" s="134">
        <v>157.97</v>
      </c>
      <c r="D44" s="134">
        <v>146.53</v>
      </c>
      <c r="E44" s="134">
        <v>153.72999999999999</v>
      </c>
      <c r="F44" s="134">
        <f t="shared" si="5"/>
        <v>-4.2400000000000091</v>
      </c>
      <c r="G44" s="136">
        <f t="shared" si="4"/>
        <v>-2.684053934291327</v>
      </c>
      <c r="H44" s="134">
        <f>(C44/t1a!H44)*100</f>
        <v>48.173334959746278</v>
      </c>
      <c r="I44" s="134">
        <f>(D44/t1a!I44)*100</f>
        <v>39.69926849092387</v>
      </c>
      <c r="J44" s="134">
        <f>(E44/t1a!J44)*100</f>
        <v>43.112345055807957</v>
      </c>
      <c r="K44" s="134">
        <f t="shared" si="6"/>
        <v>-5.0609899039383208</v>
      </c>
      <c r="L44" s="223"/>
    </row>
    <row r="45" spans="1:12" x14ac:dyDescent="0.2">
      <c r="A45" s="132">
        <v>36</v>
      </c>
      <c r="B45" s="133" t="s">
        <v>51</v>
      </c>
      <c r="C45" s="134">
        <v>105.82</v>
      </c>
      <c r="D45" s="134">
        <v>86.34</v>
      </c>
      <c r="E45" s="134">
        <v>78.849999999999994</v>
      </c>
      <c r="F45" s="134">
        <f t="shared" si="5"/>
        <v>-26.97</v>
      </c>
      <c r="G45" s="136">
        <f t="shared" si="4"/>
        <v>-25.486675486675487</v>
      </c>
      <c r="H45" s="134">
        <f>(C45/t1a!H45)*100</f>
        <v>20.771012444549129</v>
      </c>
      <c r="I45" s="134">
        <f>(D45/t1a!I45)*100</f>
        <v>17.659330769860098</v>
      </c>
      <c r="J45" s="134">
        <f>(E45/t1a!J45)*100</f>
        <v>16.653290529695024</v>
      </c>
      <c r="K45" s="134">
        <f t="shared" si="6"/>
        <v>-4.1177219148541049</v>
      </c>
      <c r="L45" s="223"/>
    </row>
    <row r="46" spans="1:12" x14ac:dyDescent="0.2">
      <c r="A46" s="132">
        <v>37</v>
      </c>
      <c r="B46" s="133" t="s">
        <v>52</v>
      </c>
      <c r="C46" s="134">
        <v>52.57</v>
      </c>
      <c r="D46" s="134">
        <v>75.040000000000006</v>
      </c>
      <c r="E46" s="134">
        <v>114.94</v>
      </c>
      <c r="F46" s="134">
        <f t="shared" si="5"/>
        <v>62.37</v>
      </c>
      <c r="G46" s="136">
        <f t="shared" si="4"/>
        <v>118.64181091877496</v>
      </c>
      <c r="H46" s="134">
        <f>(C46/t1a!H46)*100</f>
        <v>11.62178891983906</v>
      </c>
      <c r="I46" s="134">
        <f>(D46/t1a!I46)*100</f>
        <v>14.929768015598267</v>
      </c>
      <c r="J46" s="134">
        <f>(E46/t1a!J46)*100</f>
        <v>21.049354454720266</v>
      </c>
      <c r="K46" s="134">
        <f t="shared" si="6"/>
        <v>9.4275655348812055</v>
      </c>
      <c r="L46" s="223"/>
    </row>
    <row r="47" spans="1:12" x14ac:dyDescent="0.2">
      <c r="A47" s="132">
        <v>38</v>
      </c>
      <c r="B47" s="133" t="s">
        <v>53</v>
      </c>
      <c r="C47" s="134">
        <v>1.56</v>
      </c>
      <c r="D47" s="134">
        <v>1.43</v>
      </c>
      <c r="E47" s="134">
        <v>1.39</v>
      </c>
      <c r="F47" s="134">
        <f t="shared" si="5"/>
        <v>-0.17000000000000015</v>
      </c>
      <c r="G47" s="136">
        <f t="shared" si="4"/>
        <v>-10.897435897435907</v>
      </c>
      <c r="H47" s="134">
        <f>(C47/t1a!H47)*100</f>
        <v>0.85803861173752816</v>
      </c>
      <c r="I47" s="134">
        <f>(D47/t1a!I47)*100</f>
        <v>0.6118432312168407</v>
      </c>
      <c r="J47" s="134">
        <f>(E47/t1a!J47)*100</f>
        <v>0.56556943483744959</v>
      </c>
      <c r="K47" s="134">
        <f t="shared" si="6"/>
        <v>-0.29246917690007856</v>
      </c>
      <c r="L47" s="223"/>
    </row>
    <row r="48" spans="1:12" x14ac:dyDescent="0.2">
      <c r="A48" s="132">
        <v>39</v>
      </c>
      <c r="B48" s="133" t="s">
        <v>54</v>
      </c>
      <c r="C48" s="134">
        <v>28.67</v>
      </c>
      <c r="D48" s="134">
        <v>35.68</v>
      </c>
      <c r="E48" s="134">
        <v>35.68</v>
      </c>
      <c r="F48" s="134">
        <f t="shared" si="5"/>
        <v>7.009999999999998</v>
      </c>
      <c r="G48" s="136">
        <f t="shared" si="4"/>
        <v>24.450645273805364</v>
      </c>
      <c r="H48" s="134">
        <f>(C48/t1a!H48)*100</f>
        <v>21.175862323657586</v>
      </c>
      <c r="I48" s="134">
        <f>(D48/t1a!I48)*100</f>
        <v>26.468842729970326</v>
      </c>
      <c r="J48" s="134">
        <f>(E48/t1a!J48)*100</f>
        <v>26.579261025029794</v>
      </c>
      <c r="K48" s="134">
        <f t="shared" si="6"/>
        <v>5.4033987013722076</v>
      </c>
      <c r="L48" s="223"/>
    </row>
    <row r="49" spans="1:12" x14ac:dyDescent="0.2">
      <c r="A49" s="132">
        <v>40</v>
      </c>
      <c r="B49" s="133" t="s">
        <v>55</v>
      </c>
      <c r="C49" s="134">
        <v>14.92</v>
      </c>
      <c r="D49" s="134">
        <v>34.25</v>
      </c>
      <c r="E49" s="134">
        <v>39.92</v>
      </c>
      <c r="F49" s="134">
        <f t="shared" si="5"/>
        <v>25</v>
      </c>
      <c r="G49" s="136">
        <f t="shared" si="4"/>
        <v>167.56032171581771</v>
      </c>
      <c r="H49" s="134">
        <f>(C49/t1a!H49)*100</f>
        <v>8.4840213806436928</v>
      </c>
      <c r="I49" s="134">
        <f>(D49/t1a!I49)*100</f>
        <v>21.408926115764469</v>
      </c>
      <c r="J49" s="134">
        <f>(E49/t1a!J49)*100</f>
        <v>23.015278178149327</v>
      </c>
      <c r="K49" s="134">
        <f t="shared" si="6"/>
        <v>14.531256797505634</v>
      </c>
      <c r="L49" s="223"/>
    </row>
    <row r="50" spans="1:12" s="131" customFormat="1" x14ac:dyDescent="0.2">
      <c r="A50" s="225" t="s">
        <v>56</v>
      </c>
      <c r="B50" s="226"/>
      <c r="C50" s="135">
        <f>SUM(C43:C49)</f>
        <v>1300.1599999999999</v>
      </c>
      <c r="D50" s="135">
        <f>SUM(D43:D49)</f>
        <v>1445.61</v>
      </c>
      <c r="E50" s="135">
        <f>SUM(E43:E49)</f>
        <v>1608.2700000000002</v>
      </c>
      <c r="F50" s="135">
        <f t="shared" si="5"/>
        <v>308.11000000000035</v>
      </c>
      <c r="G50" s="137">
        <f t="shared" si="4"/>
        <v>23.697852571991167</v>
      </c>
      <c r="H50" s="135">
        <f>(C50/t1a!H50)*100</f>
        <v>35.070455967717571</v>
      </c>
      <c r="I50" s="135">
        <f>(D50/t1a!I50)*100</f>
        <v>33.256725606305302</v>
      </c>
      <c r="J50" s="135">
        <f>(E50/t1a!J50)*100</f>
        <v>34.890940725731227</v>
      </c>
      <c r="K50" s="135">
        <f t="shared" si="6"/>
        <v>-0.17951524198634417</v>
      </c>
      <c r="L50" s="224"/>
    </row>
    <row r="51" spans="1:12" s="131" customFormat="1" x14ac:dyDescent="0.2">
      <c r="A51" s="225" t="s">
        <v>64</v>
      </c>
      <c r="B51" s="226"/>
      <c r="C51" s="135">
        <f>SUM(C18+C38+C40+C42+C50)</f>
        <v>46548.34</v>
      </c>
      <c r="D51" s="209">
        <f t="shared" ref="D51:E51" si="7">SUM(D18+D38+D40+D42+D50)</f>
        <v>51577.83</v>
      </c>
      <c r="E51" s="209">
        <f t="shared" si="7"/>
        <v>53439.999999999993</v>
      </c>
      <c r="F51" s="135">
        <f t="shared" si="5"/>
        <v>6891.6599999999962</v>
      </c>
      <c r="G51" s="137">
        <f t="shared" si="4"/>
        <v>14.805382963173329</v>
      </c>
      <c r="H51" s="135">
        <f>(C51/t1a!H51)*100</f>
        <v>22.996696459854679</v>
      </c>
      <c r="I51" s="135">
        <f>(D51/t1a!I51)*100</f>
        <v>22.59020717554381</v>
      </c>
      <c r="J51" s="135">
        <f>(E51/t1a!J51)*100</f>
        <v>22.825525891531338</v>
      </c>
      <c r="K51" s="135">
        <f t="shared" si="6"/>
        <v>-0.17117056832334043</v>
      </c>
      <c r="L51" s="224"/>
    </row>
    <row r="52" spans="1:12" x14ac:dyDescent="0.2">
      <c r="G52" s="34" t="str">
        <f t="shared" si="4"/>
        <v/>
      </c>
      <c r="L52" s="223"/>
    </row>
    <row r="53" spans="1:12" x14ac:dyDescent="0.2">
      <c r="G53" s="34" t="str">
        <f t="shared" si="4"/>
        <v/>
      </c>
    </row>
  </sheetData>
  <mergeCells count="13">
    <mergeCell ref="L3:L52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1:B51"/>
  </mergeCells>
  <printOptions horizontalCentered="1" verticalCentered="1"/>
  <pageMargins left="0.45866141700000002" right="0.45866141700000002" top="0.99803149599999996" bottom="0.49803149600000002" header="0.31496062992126" footer="0.31496062992126"/>
  <pageSetup paperSize="9" scale="7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zoomScaleNormal="100" workbookViewId="0">
      <selection activeCell="O25" sqref="O2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2.85546875" style="12" customWidth="1"/>
    <col min="7" max="7" width="12.85546875" style="34" customWidth="1"/>
    <col min="8" max="10" width="12.85546875" style="12" customWidth="1"/>
    <col min="11" max="11" width="12.85546875" style="34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21.75" customHeight="1" x14ac:dyDescent="0.2">
      <c r="A1" s="257" t="s">
        <v>206</v>
      </c>
      <c r="C1" s="242" t="s">
        <v>113</v>
      </c>
      <c r="D1" s="242"/>
      <c r="E1" s="242"/>
      <c r="F1" s="242"/>
      <c r="G1" s="242"/>
      <c r="H1" s="242"/>
      <c r="I1" s="242"/>
      <c r="J1" s="242"/>
      <c r="K1" s="242"/>
      <c r="L1" s="258"/>
    </row>
    <row r="2" spans="1:12" s="25" customFormat="1" ht="15.75" customHeight="1" x14ac:dyDescent="0.25">
      <c r="A2" s="14"/>
      <c r="C2" s="46" t="s">
        <v>67</v>
      </c>
      <c r="D2" s="46"/>
      <c r="E2" s="46"/>
      <c r="F2" s="46"/>
      <c r="G2" s="46"/>
      <c r="H2" s="46"/>
      <c r="I2" s="259" t="s">
        <v>1</v>
      </c>
      <c r="J2" s="259"/>
      <c r="K2" s="259"/>
    </row>
    <row r="3" spans="1:12" s="28" customFormat="1" ht="31.5" customHeight="1" x14ac:dyDescent="0.2">
      <c r="A3" s="230" t="s">
        <v>2</v>
      </c>
      <c r="B3" s="230" t="s">
        <v>3</v>
      </c>
      <c r="C3" s="237" t="s">
        <v>4</v>
      </c>
      <c r="D3" s="237"/>
      <c r="E3" s="237"/>
      <c r="F3" s="237"/>
      <c r="G3" s="237"/>
      <c r="H3" s="243" t="s">
        <v>114</v>
      </c>
      <c r="I3" s="244"/>
      <c r="J3" s="244"/>
      <c r="K3" s="245"/>
      <c r="L3" s="220" t="s">
        <v>115</v>
      </c>
    </row>
    <row r="4" spans="1:12" s="28" customFormat="1" ht="38.25" x14ac:dyDescent="0.2">
      <c r="A4" s="230"/>
      <c r="B4" s="230"/>
      <c r="C4" s="31" t="s">
        <v>7</v>
      </c>
      <c r="D4" s="31" t="s">
        <v>8</v>
      </c>
      <c r="E4" s="31" t="s">
        <v>9</v>
      </c>
      <c r="F4" s="230" t="str">
        <f>"GROWTH DURING THE YEAR " &amp;AsOn!D1</f>
        <v>GROWTH DURING THE YEAR 2024-25</v>
      </c>
      <c r="G4" s="230"/>
      <c r="H4" s="31" t="str">
        <f>C4</f>
        <v>As on  31ST MAR 24</v>
      </c>
      <c r="I4" s="31" t="str">
        <f>D4</f>
        <v>As on 31ST DEC 24</v>
      </c>
      <c r="J4" s="31" t="str">
        <f>E4</f>
        <v>As on  31ST MAR 25</v>
      </c>
      <c r="K4" s="87" t="str">
        <f>F4</f>
        <v>GROWTH DURING THE YEAR 2024-25</v>
      </c>
      <c r="L4" s="220"/>
    </row>
    <row r="5" spans="1:12" s="28" customFormat="1" x14ac:dyDescent="0.2">
      <c r="A5" s="87"/>
      <c r="B5" s="87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52" t="s">
        <v>10</v>
      </c>
      <c r="G5" s="52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75" t="s">
        <v>10</v>
      </c>
      <c r="L5" s="220"/>
    </row>
    <row r="6" spans="1:12" x14ac:dyDescent="0.2">
      <c r="A6" s="139">
        <v>1</v>
      </c>
      <c r="B6" s="140" t="s">
        <v>12</v>
      </c>
      <c r="C6" s="141">
        <v>2121.16</v>
      </c>
      <c r="D6" s="141">
        <v>2349.96</v>
      </c>
      <c r="E6" s="141">
        <v>2401.84</v>
      </c>
      <c r="F6" s="141">
        <f t="shared" ref="F6:F37" si="2">(E6-C6)</f>
        <v>280.68000000000029</v>
      </c>
      <c r="G6" s="143">
        <f>IF(C6=0,"",(E6-C6)/C6*100)</f>
        <v>13.232382281393216</v>
      </c>
      <c r="H6" s="141">
        <f>(C6/T!C6)*100</f>
        <v>15.356503180388014</v>
      </c>
      <c r="I6" s="141">
        <f>(D6/T!D6)*100</f>
        <v>17.009836919936593</v>
      </c>
      <c r="J6" s="141">
        <f>(E6/T!E6)*100</f>
        <v>16.667615067639495</v>
      </c>
      <c r="K6" s="141">
        <f t="shared" ref="K6:K37" si="3">(J6-H6)</f>
        <v>1.3111118872514815</v>
      </c>
      <c r="L6" s="223"/>
    </row>
    <row r="7" spans="1:12" x14ac:dyDescent="0.2">
      <c r="A7" s="139">
        <v>2</v>
      </c>
      <c r="B7" s="140" t="s">
        <v>13</v>
      </c>
      <c r="C7" s="141">
        <v>816.22</v>
      </c>
      <c r="D7" s="141">
        <v>889.66</v>
      </c>
      <c r="E7" s="141">
        <v>889.05</v>
      </c>
      <c r="F7" s="141">
        <f t="shared" si="2"/>
        <v>72.829999999999927</v>
      </c>
      <c r="G7" s="143">
        <f t="shared" ref="G7:G53" si="4">IF(C7=0,"",(E7-C7)/C7*100)</f>
        <v>8.9228394305456771</v>
      </c>
      <c r="H7" s="141">
        <f>(C7/T!C7)*100</f>
        <v>13.802048104759072</v>
      </c>
      <c r="I7" s="141">
        <f>(D7/T!D7)*100</f>
        <v>14.228959481548062</v>
      </c>
      <c r="J7" s="141">
        <f>(E7/T!E7)*100</f>
        <v>14.104785203659103</v>
      </c>
      <c r="K7" s="141">
        <f t="shared" si="3"/>
        <v>0.30273709890003175</v>
      </c>
      <c r="L7" s="223"/>
    </row>
    <row r="8" spans="1:12" x14ac:dyDescent="0.2">
      <c r="A8" s="139">
        <v>3</v>
      </c>
      <c r="B8" s="140" t="s">
        <v>14</v>
      </c>
      <c r="C8" s="141">
        <v>357.77</v>
      </c>
      <c r="D8" s="141">
        <v>270.12</v>
      </c>
      <c r="E8" s="141">
        <v>274.39999999999998</v>
      </c>
      <c r="F8" s="141">
        <f t="shared" si="2"/>
        <v>-83.37</v>
      </c>
      <c r="G8" s="143">
        <f t="shared" si="4"/>
        <v>-23.302680493054197</v>
      </c>
      <c r="H8" s="141">
        <f>(C8/T!C8)*100</f>
        <v>18.806244743481916</v>
      </c>
      <c r="I8" s="141">
        <f>(D8/T!D8)*100</f>
        <v>12.061082336131452</v>
      </c>
      <c r="J8" s="141">
        <f>(E8/T!E8)*100</f>
        <v>11.888875409438311</v>
      </c>
      <c r="K8" s="141">
        <f t="shared" si="3"/>
        <v>-6.9173693340436042</v>
      </c>
      <c r="L8" s="223"/>
    </row>
    <row r="9" spans="1:12" x14ac:dyDescent="0.2">
      <c r="A9" s="139">
        <v>4</v>
      </c>
      <c r="B9" s="140" t="s">
        <v>15</v>
      </c>
      <c r="C9" s="141">
        <v>864.86</v>
      </c>
      <c r="D9" s="141">
        <v>989.55</v>
      </c>
      <c r="E9" s="141">
        <v>965.67</v>
      </c>
      <c r="F9" s="141">
        <f t="shared" si="2"/>
        <v>100.80999999999995</v>
      </c>
      <c r="G9" s="143">
        <f t="shared" si="4"/>
        <v>11.65622181624771</v>
      </c>
      <c r="H9" s="141">
        <f>(C9/T!C9)*100</f>
        <v>16.006559124660384</v>
      </c>
      <c r="I9" s="141">
        <f>(D9/T!D9)*100</f>
        <v>15.85575913923361</v>
      </c>
      <c r="J9" s="141">
        <f>(E9/T!E9)*100</f>
        <v>17.722487722157375</v>
      </c>
      <c r="K9" s="141">
        <f t="shared" si="3"/>
        <v>1.7159285974969904</v>
      </c>
      <c r="L9" s="223"/>
    </row>
    <row r="10" spans="1:12" x14ac:dyDescent="0.2">
      <c r="A10" s="139">
        <v>5</v>
      </c>
      <c r="B10" s="140" t="s">
        <v>16</v>
      </c>
      <c r="C10" s="141">
        <v>1091.53</v>
      </c>
      <c r="D10" s="141">
        <v>1240.42</v>
      </c>
      <c r="E10" s="141">
        <v>1221.6099999999999</v>
      </c>
      <c r="F10" s="141">
        <f t="shared" si="2"/>
        <v>130.07999999999993</v>
      </c>
      <c r="G10" s="143">
        <f t="shared" si="4"/>
        <v>11.917217117257421</v>
      </c>
      <c r="H10" s="141">
        <f>(C10/T!C10)*100</f>
        <v>21.702900135602114</v>
      </c>
      <c r="I10" s="141">
        <f>(D10/T!D10)*100</f>
        <v>22.121046755905567</v>
      </c>
      <c r="J10" s="141">
        <f>(E10/T!E10)*100</f>
        <v>21.937510213536999</v>
      </c>
      <c r="K10" s="141">
        <f t="shared" si="3"/>
        <v>0.2346100779348852</v>
      </c>
      <c r="L10" s="223"/>
    </row>
    <row r="11" spans="1:12" x14ac:dyDescent="0.2">
      <c r="A11" s="139">
        <v>6</v>
      </c>
      <c r="B11" s="140" t="s">
        <v>17</v>
      </c>
      <c r="C11" s="141">
        <v>454.04</v>
      </c>
      <c r="D11" s="141">
        <v>633.64</v>
      </c>
      <c r="E11" s="141">
        <v>650.91</v>
      </c>
      <c r="F11" s="141">
        <f t="shared" si="2"/>
        <v>196.86999999999995</v>
      </c>
      <c r="G11" s="143">
        <f t="shared" si="4"/>
        <v>43.35961589287286</v>
      </c>
      <c r="H11" s="141">
        <f>(C11/T!C11)*100</f>
        <v>9.5652009041899895</v>
      </c>
      <c r="I11" s="141">
        <f>(D11/T!D11)*100</f>
        <v>10.065526635584538</v>
      </c>
      <c r="J11" s="141">
        <f>(E11/T!E11)*100</f>
        <v>10.112134374825226</v>
      </c>
      <c r="K11" s="141">
        <f t="shared" si="3"/>
        <v>0.54693347063523667</v>
      </c>
      <c r="L11" s="223"/>
    </row>
    <row r="12" spans="1:12" x14ac:dyDescent="0.2">
      <c r="A12" s="139">
        <v>7</v>
      </c>
      <c r="B12" s="140" t="s">
        <v>18</v>
      </c>
      <c r="C12" s="141">
        <v>170.11</v>
      </c>
      <c r="D12" s="141">
        <v>199.11</v>
      </c>
      <c r="E12" s="141">
        <v>202.78</v>
      </c>
      <c r="F12" s="141">
        <f t="shared" si="2"/>
        <v>32.669999999999987</v>
      </c>
      <c r="G12" s="143">
        <f t="shared" si="4"/>
        <v>19.205220151666559</v>
      </c>
      <c r="H12" s="141">
        <f>(C12/T!C12)*100</f>
        <v>16.736356391613622</v>
      </c>
      <c r="I12" s="141">
        <f>(D12/T!D12)*100</f>
        <v>16.192544159266127</v>
      </c>
      <c r="J12" s="141">
        <f>(E12/T!E12)*100</f>
        <v>15.928675228781275</v>
      </c>
      <c r="K12" s="141">
        <f t="shared" si="3"/>
        <v>-0.80768116283234725</v>
      </c>
      <c r="L12" s="223"/>
    </row>
    <row r="13" spans="1:12" x14ac:dyDescent="0.2">
      <c r="A13" s="139">
        <v>8</v>
      </c>
      <c r="B13" s="140" t="s">
        <v>19</v>
      </c>
      <c r="C13" s="141">
        <v>75.98</v>
      </c>
      <c r="D13" s="141">
        <v>90.65</v>
      </c>
      <c r="E13" s="141">
        <v>88.72</v>
      </c>
      <c r="F13" s="141">
        <f t="shared" si="2"/>
        <v>12.739999999999995</v>
      </c>
      <c r="G13" s="143">
        <f t="shared" si="4"/>
        <v>16.76757041326664</v>
      </c>
      <c r="H13" s="141">
        <f>(C13/T!C13)*100</f>
        <v>26.184650377364992</v>
      </c>
      <c r="I13" s="141">
        <f>(D13/T!D13)*100</f>
        <v>30.702794242167659</v>
      </c>
      <c r="J13" s="141">
        <f>(E13/T!E13)*100</f>
        <v>30.512088592358221</v>
      </c>
      <c r="K13" s="141">
        <f t="shared" si="3"/>
        <v>4.3274382149932293</v>
      </c>
      <c r="L13" s="223"/>
    </row>
    <row r="14" spans="1:12" x14ac:dyDescent="0.2">
      <c r="A14" s="139">
        <v>9</v>
      </c>
      <c r="B14" s="140" t="s">
        <v>20</v>
      </c>
      <c r="C14" s="141">
        <v>1183.44</v>
      </c>
      <c r="D14" s="141">
        <v>1457.69</v>
      </c>
      <c r="E14" s="141">
        <v>1488.88</v>
      </c>
      <c r="F14" s="141">
        <f t="shared" si="2"/>
        <v>305.44000000000005</v>
      </c>
      <c r="G14" s="143">
        <f t="shared" si="4"/>
        <v>25.809504495369435</v>
      </c>
      <c r="H14" s="141">
        <f>(C14/T!C14)*100</f>
        <v>8.5437801592320817</v>
      </c>
      <c r="I14" s="141">
        <f>(D14/T!D14)*100</f>
        <v>10.29038759525751</v>
      </c>
      <c r="J14" s="141">
        <f>(E14/T!E14)*100</f>
        <v>9.5040939838513143</v>
      </c>
      <c r="K14" s="141">
        <f t="shared" si="3"/>
        <v>0.96031382461923265</v>
      </c>
      <c r="L14" s="223"/>
    </row>
    <row r="15" spans="1:12" x14ac:dyDescent="0.2">
      <c r="A15" s="139">
        <v>10</v>
      </c>
      <c r="B15" s="140" t="s">
        <v>21</v>
      </c>
      <c r="C15" s="141">
        <v>2859.68</v>
      </c>
      <c r="D15" s="141">
        <v>3701.74</v>
      </c>
      <c r="E15" s="141">
        <v>3435.84</v>
      </c>
      <c r="F15" s="141">
        <f t="shared" si="2"/>
        <v>576.16000000000031</v>
      </c>
      <c r="G15" s="143">
        <f t="shared" si="4"/>
        <v>20.14770883455493</v>
      </c>
      <c r="H15" s="141">
        <f>(C15/T!C15)*100</f>
        <v>6.3630768518736902</v>
      </c>
      <c r="I15" s="141">
        <f>(D15/T!D15)*100</f>
        <v>7.4074474288428878</v>
      </c>
      <c r="J15" s="141">
        <f>(E15/T!E15)*100</f>
        <v>6.6431066438413646</v>
      </c>
      <c r="K15" s="141">
        <f t="shared" si="3"/>
        <v>0.28002979196767441</v>
      </c>
      <c r="L15" s="223"/>
    </row>
    <row r="16" spans="1:12" x14ac:dyDescent="0.2">
      <c r="A16" s="139">
        <v>11</v>
      </c>
      <c r="B16" s="140" t="s">
        <v>22</v>
      </c>
      <c r="C16" s="141">
        <v>385.29</v>
      </c>
      <c r="D16" s="141">
        <v>395.45</v>
      </c>
      <c r="E16" s="141">
        <v>398.53</v>
      </c>
      <c r="F16" s="141">
        <f t="shared" si="2"/>
        <v>13.239999999999952</v>
      </c>
      <c r="G16" s="143">
        <f t="shared" si="4"/>
        <v>3.4363726024552808</v>
      </c>
      <c r="H16" s="141">
        <f>(C16/T!C16)*100</f>
        <v>10.087049860589321</v>
      </c>
      <c r="I16" s="141">
        <f>(D16/T!D16)*100</f>
        <v>7.9522762875568853</v>
      </c>
      <c r="J16" s="141">
        <f>(E16/T!E16)*100</f>
        <v>9.1859149150971877</v>
      </c>
      <c r="K16" s="141">
        <f t="shared" si="3"/>
        <v>-0.90113494549213335</v>
      </c>
      <c r="L16" s="223"/>
    </row>
    <row r="17" spans="1:12" x14ac:dyDescent="0.2">
      <c r="A17" s="139">
        <v>12</v>
      </c>
      <c r="B17" s="140" t="s">
        <v>23</v>
      </c>
      <c r="C17" s="141">
        <v>799.53</v>
      </c>
      <c r="D17" s="141">
        <v>892.69</v>
      </c>
      <c r="E17" s="141">
        <v>977.28</v>
      </c>
      <c r="F17" s="141">
        <f t="shared" si="2"/>
        <v>177.75</v>
      </c>
      <c r="G17" s="143">
        <f t="shared" si="4"/>
        <v>22.231811189073582</v>
      </c>
      <c r="H17" s="141">
        <f>(C17/T!C17)*100</f>
        <v>15.623906904941032</v>
      </c>
      <c r="I17" s="141">
        <f>(D17/T!D17)*100</f>
        <v>15.252957247841547</v>
      </c>
      <c r="J17" s="141">
        <f>(E17/T!E17)*100</f>
        <v>16.76953726249247</v>
      </c>
      <c r="K17" s="141">
        <f t="shared" si="3"/>
        <v>1.1456303575514379</v>
      </c>
      <c r="L17" s="223"/>
    </row>
    <row r="18" spans="1:12" s="138" customFormat="1" x14ac:dyDescent="0.2">
      <c r="A18" s="225" t="s">
        <v>24</v>
      </c>
      <c r="B18" s="226"/>
      <c r="C18" s="142">
        <f>SUM(C6:C17)</f>
        <v>11179.61</v>
      </c>
      <c r="D18" s="142">
        <f>SUM(D6:D17)</f>
        <v>13110.68</v>
      </c>
      <c r="E18" s="142">
        <f>SUM(E6:E17)</f>
        <v>12995.510000000002</v>
      </c>
      <c r="F18" s="142">
        <f t="shared" si="2"/>
        <v>1815.9000000000015</v>
      </c>
      <c r="G18" s="144">
        <f t="shared" si="4"/>
        <v>16.24296375276062</v>
      </c>
      <c r="H18" s="142">
        <f>(C18/T!C18)*100</f>
        <v>10.562231713026057</v>
      </c>
      <c r="I18" s="142">
        <f>(D18/T!D18)*100</f>
        <v>11.211468455163722</v>
      </c>
      <c r="J18" s="142">
        <f>(E18/T!E18)*100</f>
        <v>10.86655061640483</v>
      </c>
      <c r="K18" s="142">
        <f t="shared" si="3"/>
        <v>0.30431890337877299</v>
      </c>
      <c r="L18" s="224"/>
    </row>
    <row r="19" spans="1:12" x14ac:dyDescent="0.2">
      <c r="A19" s="139">
        <v>13</v>
      </c>
      <c r="B19" s="140" t="s">
        <v>25</v>
      </c>
      <c r="C19" s="141">
        <v>1198.6500000000001</v>
      </c>
      <c r="D19" s="141">
        <v>1298.5</v>
      </c>
      <c r="E19" s="141">
        <v>1320.33</v>
      </c>
      <c r="F19" s="141">
        <f t="shared" si="2"/>
        <v>121.67999999999984</v>
      </c>
      <c r="G19" s="143">
        <f t="shared" si="4"/>
        <v>10.151420347891364</v>
      </c>
      <c r="H19" s="141">
        <f>(C19/T!C19)*100</f>
        <v>16.941786064103599</v>
      </c>
      <c r="I19" s="141">
        <f>(D19/T!D19)*100</f>
        <v>15.377637350664608</v>
      </c>
      <c r="J19" s="141">
        <f>(E19/T!E19)*100</f>
        <v>14.743938350007312</v>
      </c>
      <c r="K19" s="141">
        <f t="shared" si="3"/>
        <v>-2.1978477140962873</v>
      </c>
      <c r="L19" s="223"/>
    </row>
    <row r="20" spans="1:12" x14ac:dyDescent="0.2">
      <c r="A20" s="139">
        <v>14</v>
      </c>
      <c r="B20" s="140" t="s">
        <v>26</v>
      </c>
      <c r="C20" s="141">
        <v>239.07</v>
      </c>
      <c r="D20" s="141">
        <v>260.83999999999997</v>
      </c>
      <c r="E20" s="141">
        <v>354.2</v>
      </c>
      <c r="F20" s="141">
        <f t="shared" si="2"/>
        <v>115.13</v>
      </c>
      <c r="G20" s="143">
        <f t="shared" si="4"/>
        <v>48.157443426611451</v>
      </c>
      <c r="H20" s="141">
        <f>(C20/T!C20)*100</f>
        <v>14.729494106846902</v>
      </c>
      <c r="I20" s="141">
        <f>(D20/T!D20)*100</f>
        <v>15.305176440214519</v>
      </c>
      <c r="J20" s="141">
        <f>(E20/T!E20)*100</f>
        <v>18.442537593201983</v>
      </c>
      <c r="K20" s="141">
        <f t="shared" si="3"/>
        <v>3.7130434863550814</v>
      </c>
      <c r="L20" s="223"/>
    </row>
    <row r="21" spans="1:12" x14ac:dyDescent="0.2">
      <c r="A21" s="139">
        <v>15</v>
      </c>
      <c r="B21" s="140" t="s">
        <v>27</v>
      </c>
      <c r="C21" s="141">
        <v>42</v>
      </c>
      <c r="D21" s="141">
        <v>50.65</v>
      </c>
      <c r="E21" s="141">
        <v>49.27</v>
      </c>
      <c r="F21" s="141">
        <f t="shared" si="2"/>
        <v>7.2700000000000031</v>
      </c>
      <c r="G21" s="143">
        <f t="shared" si="4"/>
        <v>17.309523809523817</v>
      </c>
      <c r="H21" s="141">
        <f>(C21/T!C21)*100</f>
        <v>34.49408672798949</v>
      </c>
      <c r="I21" s="141">
        <f>(D21/T!D21)*100</f>
        <v>37.396633195510923</v>
      </c>
      <c r="J21" s="141">
        <f>(E21/T!E21)*100</f>
        <v>34.751022711242776</v>
      </c>
      <c r="K21" s="141">
        <f t="shared" si="3"/>
        <v>0.25693598325328537</v>
      </c>
      <c r="L21" s="223"/>
    </row>
    <row r="22" spans="1:12" x14ac:dyDescent="0.2">
      <c r="A22" s="139">
        <v>16</v>
      </c>
      <c r="B22" s="140" t="s">
        <v>28</v>
      </c>
      <c r="C22" s="141">
        <v>46.84</v>
      </c>
      <c r="D22" s="141">
        <v>49.89</v>
      </c>
      <c r="E22" s="141">
        <v>53.47</v>
      </c>
      <c r="F22" s="141">
        <f t="shared" si="2"/>
        <v>6.6299999999999955</v>
      </c>
      <c r="G22" s="143">
        <f t="shared" si="4"/>
        <v>14.15456874466267</v>
      </c>
      <c r="H22" s="141">
        <f>(C22/T!C22)*100</f>
        <v>13.203292366670427</v>
      </c>
      <c r="I22" s="141">
        <f>(D22/T!D22)*100</f>
        <v>12.779855525385523</v>
      </c>
      <c r="J22" s="141">
        <f>(E22/T!E22)*100</f>
        <v>13.324528395923146</v>
      </c>
      <c r="K22" s="141">
        <f t="shared" si="3"/>
        <v>0.12123602925271904</v>
      </c>
      <c r="L22" s="223"/>
    </row>
    <row r="23" spans="1:12" x14ac:dyDescent="0.2">
      <c r="A23" s="139">
        <v>17</v>
      </c>
      <c r="B23" s="140" t="s">
        <v>29</v>
      </c>
      <c r="C23" s="141">
        <v>21.24</v>
      </c>
      <c r="D23" s="141">
        <v>27.45</v>
      </c>
      <c r="E23" s="141">
        <v>19.05</v>
      </c>
      <c r="F23" s="141">
        <f t="shared" si="2"/>
        <v>-2.1899999999999977</v>
      </c>
      <c r="G23" s="143">
        <f t="shared" si="4"/>
        <v>-10.310734463276825</v>
      </c>
      <c r="H23" s="141">
        <f>(C23/T!C23)*100</f>
        <v>5.6408349710522119</v>
      </c>
      <c r="I23" s="141">
        <f>(D23/T!D23)*100</f>
        <v>4.6248715313463515</v>
      </c>
      <c r="J23" s="141">
        <f>(E23/T!E23)*100</f>
        <v>3.2167643234663381</v>
      </c>
      <c r="K23" s="141">
        <f t="shared" si="3"/>
        <v>-2.4240706475858738</v>
      </c>
      <c r="L23" s="223"/>
    </row>
    <row r="24" spans="1:12" x14ac:dyDescent="0.2">
      <c r="A24" s="139">
        <v>18</v>
      </c>
      <c r="B24" s="140" t="s">
        <v>30</v>
      </c>
      <c r="C24" s="141">
        <v>1990.14</v>
      </c>
      <c r="D24" s="141">
        <v>2232.1</v>
      </c>
      <c r="E24" s="141">
        <v>2301.48</v>
      </c>
      <c r="F24" s="141">
        <f t="shared" si="2"/>
        <v>311.33999999999992</v>
      </c>
      <c r="G24" s="143">
        <f t="shared" si="4"/>
        <v>15.644125538906806</v>
      </c>
      <c r="H24" s="141">
        <f>(C24/T!C24)*100</f>
        <v>13.092836814204006</v>
      </c>
      <c r="I24" s="141">
        <f>(D24/T!D24)*100</f>
        <v>10.056606425847564</v>
      </c>
      <c r="J24" s="141">
        <f>(E24/T!E24)*100</f>
        <v>10.154885969986459</v>
      </c>
      <c r="K24" s="141">
        <f t="shared" si="3"/>
        <v>-2.9379508442175464</v>
      </c>
      <c r="L24" s="223"/>
    </row>
    <row r="25" spans="1:12" x14ac:dyDescent="0.2">
      <c r="A25" s="139">
        <v>19</v>
      </c>
      <c r="B25" s="140" t="s">
        <v>31</v>
      </c>
      <c r="C25" s="141">
        <v>2096.46</v>
      </c>
      <c r="D25" s="141">
        <v>2543.4499999999998</v>
      </c>
      <c r="E25" s="141">
        <v>2686.04</v>
      </c>
      <c r="F25" s="141">
        <f t="shared" si="2"/>
        <v>589.57999999999993</v>
      </c>
      <c r="G25" s="143">
        <f t="shared" si="4"/>
        <v>28.122644839395932</v>
      </c>
      <c r="H25" s="141">
        <f>(C25/T!C25)*100</f>
        <v>21.836623732118419</v>
      </c>
      <c r="I25" s="141">
        <f>(D25/T!D25)*100</f>
        <v>22.304254070924273</v>
      </c>
      <c r="J25" s="141">
        <f>(E25/T!E25)*100</f>
        <v>23.222783234195603</v>
      </c>
      <c r="K25" s="141">
        <f t="shared" si="3"/>
        <v>1.3861595020771844</v>
      </c>
      <c r="L25" s="223"/>
    </row>
    <row r="26" spans="1:12" x14ac:dyDescent="0.2">
      <c r="A26" s="139">
        <v>20</v>
      </c>
      <c r="B26" s="140" t="s">
        <v>32</v>
      </c>
      <c r="C26" s="141">
        <v>755.02</v>
      </c>
      <c r="D26" s="141">
        <v>574.32000000000005</v>
      </c>
      <c r="E26" s="141">
        <v>737</v>
      </c>
      <c r="F26" s="141">
        <f t="shared" si="2"/>
        <v>-18.019999999999982</v>
      </c>
      <c r="G26" s="143">
        <f t="shared" si="4"/>
        <v>-2.3866917432650769</v>
      </c>
      <c r="H26" s="141">
        <f>(C26/T!C26)*100</f>
        <v>15.437777182547391</v>
      </c>
      <c r="I26" s="141">
        <f>(D26/T!D26)*100</f>
        <v>10.388144578836272</v>
      </c>
      <c r="J26" s="141">
        <f>(E26/T!E26)*100</f>
        <v>13.007940668258684</v>
      </c>
      <c r="K26" s="141">
        <f t="shared" si="3"/>
        <v>-2.4298365142887075</v>
      </c>
      <c r="L26" s="223"/>
    </row>
    <row r="27" spans="1:12" x14ac:dyDescent="0.2">
      <c r="A27" s="139">
        <v>21</v>
      </c>
      <c r="B27" s="140" t="s">
        <v>33</v>
      </c>
      <c r="C27" s="141">
        <v>292.04000000000002</v>
      </c>
      <c r="D27" s="141">
        <v>379.98</v>
      </c>
      <c r="E27" s="141">
        <v>421.2</v>
      </c>
      <c r="F27" s="141">
        <f t="shared" si="2"/>
        <v>129.15999999999997</v>
      </c>
      <c r="G27" s="143">
        <f t="shared" si="4"/>
        <v>44.226818244076135</v>
      </c>
      <c r="H27" s="141">
        <f>(C27/T!C27)*100</f>
        <v>17.406127071164622</v>
      </c>
      <c r="I27" s="141">
        <f>(D27/T!D27)*100</f>
        <v>17.601608315808001</v>
      </c>
      <c r="J27" s="141">
        <f>(E27/T!E27)*100</f>
        <v>18.310734733446651</v>
      </c>
      <c r="K27" s="141">
        <f t="shared" si="3"/>
        <v>0.90460766228202871</v>
      </c>
      <c r="L27" s="223"/>
    </row>
    <row r="28" spans="1:12" x14ac:dyDescent="0.2">
      <c r="A28" s="139">
        <v>22</v>
      </c>
      <c r="B28" s="140" t="s">
        <v>34</v>
      </c>
      <c r="C28" s="141">
        <v>470.12</v>
      </c>
      <c r="D28" s="141">
        <v>964.18</v>
      </c>
      <c r="E28" s="141">
        <v>883.44</v>
      </c>
      <c r="F28" s="141">
        <f t="shared" si="2"/>
        <v>413.32000000000005</v>
      </c>
      <c r="G28" s="143">
        <f t="shared" si="4"/>
        <v>87.917978388496564</v>
      </c>
      <c r="H28" s="141">
        <f>(C28/T!C28)*100</f>
        <v>9.6252436407711333</v>
      </c>
      <c r="I28" s="141">
        <f>(D28/T!D28)*100</f>
        <v>19.268917085181091</v>
      </c>
      <c r="J28" s="141">
        <f>(E28/T!E28)*100</f>
        <v>16.23496073757854</v>
      </c>
      <c r="K28" s="141">
        <f t="shared" si="3"/>
        <v>6.6097170968074064</v>
      </c>
      <c r="L28" s="223"/>
    </row>
    <row r="29" spans="1:12" x14ac:dyDescent="0.2">
      <c r="A29" s="139">
        <v>23</v>
      </c>
      <c r="B29" s="140" t="s">
        <v>35</v>
      </c>
      <c r="C29" s="141">
        <v>4.34</v>
      </c>
      <c r="D29" s="141">
        <v>4.33</v>
      </c>
      <c r="E29" s="141">
        <v>5.25</v>
      </c>
      <c r="F29" s="141">
        <f t="shared" si="2"/>
        <v>0.91000000000000014</v>
      </c>
      <c r="G29" s="143">
        <f t="shared" si="4"/>
        <v>20.967741935483875</v>
      </c>
      <c r="H29" s="141">
        <f>(C29/T!C29)*100</f>
        <v>19.709355131698455</v>
      </c>
      <c r="I29" s="141">
        <f>(D29/T!D29)*100</f>
        <v>17.168913560666137</v>
      </c>
      <c r="J29" s="141">
        <f>(E29/T!E29)*100</f>
        <v>20.816812053925457</v>
      </c>
      <c r="K29" s="141">
        <f t="shared" si="3"/>
        <v>1.1074569222270014</v>
      </c>
      <c r="L29" s="223"/>
    </row>
    <row r="30" spans="1:12" x14ac:dyDescent="0.2">
      <c r="A30" s="139">
        <v>24</v>
      </c>
      <c r="B30" s="140" t="s">
        <v>36</v>
      </c>
      <c r="C30" s="141">
        <v>51.82</v>
      </c>
      <c r="D30" s="141">
        <v>43.79</v>
      </c>
      <c r="E30" s="141">
        <v>39.67</v>
      </c>
      <c r="F30" s="141">
        <f t="shared" si="2"/>
        <v>-12.149999999999999</v>
      </c>
      <c r="G30" s="143">
        <f t="shared" si="4"/>
        <v>-23.446545735237358</v>
      </c>
      <c r="H30" s="141">
        <f>(C30/T!C30)*100</f>
        <v>9.1193861748556948</v>
      </c>
      <c r="I30" s="141">
        <f>(D30/T!D30)*100</f>
        <v>9.0404228085387501</v>
      </c>
      <c r="J30" s="141">
        <f>(E30/T!E30)*100</f>
        <v>9.1642025503603772</v>
      </c>
      <c r="K30" s="141">
        <f t="shared" si="3"/>
        <v>4.4816375504682426E-2</v>
      </c>
      <c r="L30" s="223"/>
    </row>
    <row r="31" spans="1:12" x14ac:dyDescent="0.2">
      <c r="A31" s="139">
        <v>25</v>
      </c>
      <c r="B31" s="140" t="s">
        <v>37</v>
      </c>
      <c r="C31" s="141">
        <v>1.46</v>
      </c>
      <c r="D31" s="141">
        <v>1.73</v>
      </c>
      <c r="E31" s="141">
        <v>1.59</v>
      </c>
      <c r="F31" s="141">
        <f t="shared" si="2"/>
        <v>0.13000000000000012</v>
      </c>
      <c r="G31" s="143">
        <f t="shared" si="4"/>
        <v>8.9041095890411039</v>
      </c>
      <c r="H31" s="141">
        <f>(C31/T!C31)*100</f>
        <v>17.156286721504113</v>
      </c>
      <c r="I31" s="141">
        <f>(D31/T!D31)*100</f>
        <v>18.020833333333332</v>
      </c>
      <c r="J31" s="141">
        <f>(E31/T!E31)*100</f>
        <v>17.096774193548388</v>
      </c>
      <c r="K31" s="141">
        <f t="shared" si="3"/>
        <v>-5.9512527955725147E-2</v>
      </c>
      <c r="L31" s="223"/>
    </row>
    <row r="32" spans="1:12" x14ac:dyDescent="0.2">
      <c r="A32" s="139">
        <v>26</v>
      </c>
      <c r="B32" s="140" t="s">
        <v>38</v>
      </c>
      <c r="C32" s="141">
        <v>794.46</v>
      </c>
      <c r="D32" s="141">
        <v>887.51</v>
      </c>
      <c r="E32" s="141">
        <v>1000.71</v>
      </c>
      <c r="F32" s="141">
        <f t="shared" si="2"/>
        <v>206.25</v>
      </c>
      <c r="G32" s="143">
        <f t="shared" si="4"/>
        <v>25.961030133675706</v>
      </c>
      <c r="H32" s="141">
        <f>(C32/T!C32)*100</f>
        <v>21.412111591152271</v>
      </c>
      <c r="I32" s="141">
        <f>(D32/T!D32)*100</f>
        <v>20.4303327747187</v>
      </c>
      <c r="J32" s="141">
        <f>(E32/T!E32)*100</f>
        <v>22.379438048466305</v>
      </c>
      <c r="K32" s="141">
        <f t="shared" si="3"/>
        <v>0.96732645731403366</v>
      </c>
      <c r="L32" s="223"/>
    </row>
    <row r="33" spans="1:12" x14ac:dyDescent="0.2">
      <c r="A33" s="139">
        <v>27</v>
      </c>
      <c r="B33" s="140" t="s">
        <v>39</v>
      </c>
      <c r="C33" s="141">
        <v>10.94</v>
      </c>
      <c r="D33" s="141">
        <v>0.87</v>
      </c>
      <c r="E33" s="141">
        <v>1.53</v>
      </c>
      <c r="F33" s="141">
        <f t="shared" si="2"/>
        <v>-9.41</v>
      </c>
      <c r="G33" s="143">
        <f t="shared" si="4"/>
        <v>-86.014625228519208</v>
      </c>
      <c r="H33" s="141">
        <f>(C33/T!C33)*100</f>
        <v>204.48598130841123</v>
      </c>
      <c r="I33" s="141">
        <f>(D33/T!D33)*100</f>
        <v>3.9013452914798208</v>
      </c>
      <c r="J33" s="141">
        <f>(E33/T!E33)*100</f>
        <v>2.0723283218203981</v>
      </c>
      <c r="K33" s="141">
        <f t="shared" si="3"/>
        <v>-202.41365298659082</v>
      </c>
      <c r="L33" s="223"/>
    </row>
    <row r="34" spans="1:12" x14ac:dyDescent="0.2">
      <c r="A34" s="139">
        <v>28</v>
      </c>
      <c r="B34" s="140" t="s">
        <v>40</v>
      </c>
      <c r="C34" s="141">
        <v>32.049999999999997</v>
      </c>
      <c r="D34" s="141">
        <v>39.57</v>
      </c>
      <c r="E34" s="141">
        <v>39.21</v>
      </c>
      <c r="F34" s="141">
        <f t="shared" si="2"/>
        <v>7.1600000000000037</v>
      </c>
      <c r="G34" s="143">
        <f t="shared" si="4"/>
        <v>22.340093603744162</v>
      </c>
      <c r="H34" s="141">
        <f>(C34/T!C34)*100</f>
        <v>15.291760103058349</v>
      </c>
      <c r="I34" s="141">
        <f>(D34/T!D34)*100</f>
        <v>11.26740510834591</v>
      </c>
      <c r="J34" s="141">
        <f>(E34/T!E34)*100</f>
        <v>10.115577111604148</v>
      </c>
      <c r="K34" s="141">
        <f t="shared" si="3"/>
        <v>-5.1761829914542012</v>
      </c>
      <c r="L34" s="223"/>
    </row>
    <row r="35" spans="1:12" x14ac:dyDescent="0.2">
      <c r="A35" s="139">
        <v>29</v>
      </c>
      <c r="B35" s="140" t="s">
        <v>41</v>
      </c>
      <c r="C35" s="141">
        <v>8.2100000000000009</v>
      </c>
      <c r="D35" s="141">
        <v>4.8899999999999997</v>
      </c>
      <c r="E35" s="141">
        <v>4.07</v>
      </c>
      <c r="F35" s="141">
        <f t="shared" si="2"/>
        <v>-4.1400000000000006</v>
      </c>
      <c r="G35" s="143">
        <f t="shared" si="4"/>
        <v>-50.42630937880633</v>
      </c>
      <c r="H35" s="141">
        <f>(C35/T!C35)*100</f>
        <v>18.107631230701369</v>
      </c>
      <c r="I35" s="141">
        <f>(D35/T!D35)*100</f>
        <v>9.3071945184621239</v>
      </c>
      <c r="J35" s="141">
        <f>(E35/T!E35)*100</f>
        <v>7.9383655158962352</v>
      </c>
      <c r="K35" s="141">
        <f t="shared" si="3"/>
        <v>-10.169265714805134</v>
      </c>
      <c r="L35" s="223"/>
    </row>
    <row r="36" spans="1:12" x14ac:dyDescent="0.2">
      <c r="A36" s="139">
        <v>30</v>
      </c>
      <c r="B36" s="140" t="s">
        <v>42</v>
      </c>
      <c r="C36" s="141">
        <v>4.38</v>
      </c>
      <c r="D36" s="141">
        <v>5</v>
      </c>
      <c r="E36" s="141">
        <v>3.15</v>
      </c>
      <c r="F36" s="141">
        <f t="shared" si="2"/>
        <v>-1.23</v>
      </c>
      <c r="G36" s="143">
        <f t="shared" si="4"/>
        <v>-28.082191780821919</v>
      </c>
      <c r="H36" s="141">
        <f>(C36/T!C36)*100</f>
        <v>32.589285714285715</v>
      </c>
      <c r="I36" s="141">
        <f>(D36/T!D36)*100</f>
        <v>35.236081747709655</v>
      </c>
      <c r="J36" s="141">
        <f>(E36/T!E36)*100</f>
        <v>22.80955829109341</v>
      </c>
      <c r="K36" s="141">
        <f t="shared" si="3"/>
        <v>-9.7797274231923055</v>
      </c>
      <c r="L36" s="223"/>
    </row>
    <row r="37" spans="1:12" x14ac:dyDescent="0.2">
      <c r="A37" s="139">
        <v>31</v>
      </c>
      <c r="B37" s="140" t="s">
        <v>43</v>
      </c>
      <c r="C37" s="141">
        <v>491.73</v>
      </c>
      <c r="D37" s="141">
        <v>514.6</v>
      </c>
      <c r="E37" s="141">
        <v>424.78</v>
      </c>
      <c r="F37" s="141">
        <f t="shared" si="2"/>
        <v>-66.950000000000045</v>
      </c>
      <c r="G37" s="143">
        <f t="shared" si="4"/>
        <v>-13.615195330770961</v>
      </c>
      <c r="H37" s="141">
        <f>(C37/T!C37)*100</f>
        <v>29.078727166283276</v>
      </c>
      <c r="I37" s="141">
        <f>(D37/T!D37)*100</f>
        <v>25.989373952041372</v>
      </c>
      <c r="J37" s="141">
        <f>(E37/T!E37)*100</f>
        <v>20.719964879761964</v>
      </c>
      <c r="K37" s="141">
        <f t="shared" si="3"/>
        <v>-8.358762286521312</v>
      </c>
      <c r="L37" s="223"/>
    </row>
    <row r="38" spans="1:12" s="138" customFormat="1" x14ac:dyDescent="0.2">
      <c r="A38" s="225" t="s">
        <v>44</v>
      </c>
      <c r="B38" s="226"/>
      <c r="C38" s="142">
        <f>SUM(C19:C37)</f>
        <v>8550.9699999999993</v>
      </c>
      <c r="D38" s="142">
        <f>SUM(D19:D37)</f>
        <v>9883.6500000000015</v>
      </c>
      <c r="E38" s="142">
        <f>SUM(E19:E37)</f>
        <v>10345.44</v>
      </c>
      <c r="F38" s="142">
        <f t="shared" ref="F38:F51" si="5">(E38-C38)</f>
        <v>1794.4700000000012</v>
      </c>
      <c r="G38" s="144">
        <f t="shared" si="4"/>
        <v>20.985572397049708</v>
      </c>
      <c r="H38" s="142">
        <f>(C38/T!C38)*100</f>
        <v>16.419310451827371</v>
      </c>
      <c r="I38" s="142">
        <f>(D38/T!D38)*100</f>
        <v>15.242850149950913</v>
      </c>
      <c r="J38" s="142">
        <f>(E38/T!E38)*100</f>
        <v>15.403178354221408</v>
      </c>
      <c r="K38" s="142">
        <f t="shared" ref="K38:K51" si="6">(J38-H38)</f>
        <v>-1.0161320976059631</v>
      </c>
      <c r="L38" s="224"/>
    </row>
    <row r="39" spans="1:12" x14ac:dyDescent="0.2">
      <c r="A39" s="139">
        <v>32</v>
      </c>
      <c r="B39" s="140" t="s">
        <v>45</v>
      </c>
      <c r="C39" s="141">
        <v>0.39</v>
      </c>
      <c r="D39" s="141">
        <v>0.39</v>
      </c>
      <c r="E39" s="141">
        <v>0.39</v>
      </c>
      <c r="F39" s="141">
        <f t="shared" si="5"/>
        <v>0</v>
      </c>
      <c r="G39" s="143">
        <f t="shared" si="4"/>
        <v>0</v>
      </c>
      <c r="H39" s="141">
        <f>(C39/T!C39)*100</f>
        <v>1.0328936914031464E-2</v>
      </c>
      <c r="I39" s="141">
        <f>(D39/T!D39)*100</f>
        <v>5.6901162680424106E-3</v>
      </c>
      <c r="J39" s="141">
        <f>(E39/T!E39)*100</f>
        <v>9.958963961318363E-3</v>
      </c>
      <c r="K39" s="141">
        <f t="shared" si="6"/>
        <v>-3.6997295271310078E-4</v>
      </c>
      <c r="L39" s="223"/>
    </row>
    <row r="40" spans="1:12" s="138" customFormat="1" x14ac:dyDescent="0.2">
      <c r="A40" s="225" t="s">
        <v>46</v>
      </c>
      <c r="B40" s="226"/>
      <c r="C40" s="142">
        <f>SUM(C39:C39)</f>
        <v>0.39</v>
      </c>
      <c r="D40" s="142">
        <f>SUM(D39:D39)</f>
        <v>0.39</v>
      </c>
      <c r="E40" s="142">
        <f>SUM(E39:E39)</f>
        <v>0.39</v>
      </c>
      <c r="F40" s="142">
        <f t="shared" si="5"/>
        <v>0</v>
      </c>
      <c r="G40" s="144">
        <f t="shared" si="4"/>
        <v>0</v>
      </c>
      <c r="H40" s="142">
        <f>(C40/T!C40)*100</f>
        <v>1.0328936914031464E-2</v>
      </c>
      <c r="I40" s="142">
        <f>(D40/T!D40)*100</f>
        <v>5.6901162680424106E-3</v>
      </c>
      <c r="J40" s="142">
        <f>(E40/T!E40)*100</f>
        <v>9.958963961318363E-3</v>
      </c>
      <c r="K40" s="142">
        <f t="shared" si="6"/>
        <v>-3.6997295271310078E-4</v>
      </c>
      <c r="L40" s="224"/>
    </row>
    <row r="41" spans="1:12" x14ac:dyDescent="0.2">
      <c r="A41" s="139">
        <v>33</v>
      </c>
      <c r="B41" s="140" t="s">
        <v>47</v>
      </c>
      <c r="C41" s="141">
        <v>1287.8900000000001</v>
      </c>
      <c r="D41" s="141">
        <v>1003.6</v>
      </c>
      <c r="E41" s="141">
        <v>1071.0899999999999</v>
      </c>
      <c r="F41" s="141">
        <f t="shared" si="5"/>
        <v>-216.80000000000018</v>
      </c>
      <c r="G41" s="143">
        <f t="shared" si="4"/>
        <v>-16.833735800417752</v>
      </c>
      <c r="H41" s="141">
        <f>(C41/T!C41)*100</f>
        <v>20.072159967582564</v>
      </c>
      <c r="I41" s="141">
        <f>(D41/T!D41)*100</f>
        <v>13.072746787824475</v>
      </c>
      <c r="J41" s="141">
        <f>(E41/T!E41)*100</f>
        <v>13.332578174498948</v>
      </c>
      <c r="K41" s="141">
        <f t="shared" si="6"/>
        <v>-6.7395817930836159</v>
      </c>
      <c r="L41" s="223"/>
    </row>
    <row r="42" spans="1:12" s="138" customFormat="1" x14ac:dyDescent="0.2">
      <c r="A42" s="225" t="s">
        <v>48</v>
      </c>
      <c r="B42" s="226"/>
      <c r="C42" s="142">
        <f>SUM(C41:C41)</f>
        <v>1287.8900000000001</v>
      </c>
      <c r="D42" s="142">
        <f>SUM(D41:D41)</f>
        <v>1003.6</v>
      </c>
      <c r="E42" s="142">
        <f>SUM(E41:E41)</f>
        <v>1071.0899999999999</v>
      </c>
      <c r="F42" s="142">
        <f t="shared" si="5"/>
        <v>-216.80000000000018</v>
      </c>
      <c r="G42" s="144">
        <f t="shared" si="4"/>
        <v>-16.833735800417752</v>
      </c>
      <c r="H42" s="142">
        <f>(C42/T!C42)*100</f>
        <v>20.072159967582564</v>
      </c>
      <c r="I42" s="142">
        <f>(D42/T!D42)*100</f>
        <v>13.072746787824475</v>
      </c>
      <c r="J42" s="142">
        <f>(E42/T!E42)*100</f>
        <v>13.332578174498948</v>
      </c>
      <c r="K42" s="142">
        <f t="shared" si="6"/>
        <v>-6.7395817930836159</v>
      </c>
      <c r="L42" s="224"/>
    </row>
    <row r="43" spans="1:12" x14ac:dyDescent="0.2">
      <c r="A43" s="139">
        <v>34</v>
      </c>
      <c r="B43" s="140" t="s">
        <v>49</v>
      </c>
      <c r="C43" s="141">
        <v>746.89</v>
      </c>
      <c r="D43" s="141">
        <v>832.48</v>
      </c>
      <c r="E43" s="141">
        <v>907.56</v>
      </c>
      <c r="F43" s="141">
        <f t="shared" si="5"/>
        <v>160.66999999999996</v>
      </c>
      <c r="G43" s="143">
        <f t="shared" si="4"/>
        <v>21.511869217689348</v>
      </c>
      <c r="H43" s="141">
        <f>(C43/T!C43)*100</f>
        <v>47.534765314240254</v>
      </c>
      <c r="I43" s="141">
        <f>(D43/T!D43)*100</f>
        <v>47.540403175147055</v>
      </c>
      <c r="J43" s="141">
        <f>(E43/T!E43)*100</f>
        <v>47.158222915042863</v>
      </c>
      <c r="K43" s="141">
        <f t="shared" si="6"/>
        <v>-0.37654239919739041</v>
      </c>
      <c r="L43" s="223"/>
    </row>
    <row r="44" spans="1:12" x14ac:dyDescent="0.2">
      <c r="A44" s="139">
        <v>35</v>
      </c>
      <c r="B44" s="140" t="s">
        <v>50</v>
      </c>
      <c r="C44" s="141">
        <v>148.05000000000001</v>
      </c>
      <c r="D44" s="141">
        <v>135.55000000000001</v>
      </c>
      <c r="E44" s="141">
        <v>137.82</v>
      </c>
      <c r="F44" s="141">
        <f t="shared" si="5"/>
        <v>-10.230000000000018</v>
      </c>
      <c r="G44" s="143">
        <f t="shared" si="4"/>
        <v>-6.909827760891603</v>
      </c>
      <c r="H44" s="141">
        <f>(C44/T!C44)*100</f>
        <v>55.861600573519986</v>
      </c>
      <c r="I44" s="141">
        <f>(D44/T!D44)*100</f>
        <v>43.561397306938332</v>
      </c>
      <c r="J44" s="141">
        <f>(E44/T!E44)*100</f>
        <v>42.028543547206631</v>
      </c>
      <c r="K44" s="141">
        <f t="shared" si="6"/>
        <v>-13.833057026313355</v>
      </c>
      <c r="L44" s="223"/>
    </row>
    <row r="45" spans="1:12" x14ac:dyDescent="0.2">
      <c r="A45" s="139">
        <v>36</v>
      </c>
      <c r="B45" s="140" t="s">
        <v>51</v>
      </c>
      <c r="C45" s="141">
        <v>105.82</v>
      </c>
      <c r="D45" s="141">
        <v>86.34</v>
      </c>
      <c r="E45" s="141">
        <v>78.849999999999994</v>
      </c>
      <c r="F45" s="141">
        <f t="shared" si="5"/>
        <v>-26.97</v>
      </c>
      <c r="G45" s="143">
        <f t="shared" si="4"/>
        <v>-25.486675486675487</v>
      </c>
      <c r="H45" s="141">
        <f>(C45/T!C45)*100</f>
        <v>21.919794514872816</v>
      </c>
      <c r="I45" s="141">
        <f>(D45/T!D45)*100</f>
        <v>18.571336387687939</v>
      </c>
      <c r="J45" s="141">
        <f>(E45/T!E45)*100</f>
        <v>15.477171907509913</v>
      </c>
      <c r="K45" s="141">
        <f t="shared" si="6"/>
        <v>-6.4426226073629032</v>
      </c>
      <c r="L45" s="223"/>
    </row>
    <row r="46" spans="1:12" x14ac:dyDescent="0.2">
      <c r="A46" s="139">
        <v>37</v>
      </c>
      <c r="B46" s="140" t="s">
        <v>52</v>
      </c>
      <c r="C46" s="141">
        <v>50.23</v>
      </c>
      <c r="D46" s="141">
        <v>72.680000000000007</v>
      </c>
      <c r="E46" s="141">
        <v>114.06</v>
      </c>
      <c r="F46" s="141">
        <f t="shared" si="5"/>
        <v>63.830000000000005</v>
      </c>
      <c r="G46" s="143">
        <f t="shared" si="4"/>
        <v>127.07545291658373</v>
      </c>
      <c r="H46" s="141">
        <f>(C46/T!C46)*100</f>
        <v>12.999145984834758</v>
      </c>
      <c r="I46" s="141">
        <f>(D46/T!D46)*100</f>
        <v>17.134639413442724</v>
      </c>
      <c r="J46" s="141">
        <f>(E46/T!E46)*100</f>
        <v>25.215545828359197</v>
      </c>
      <c r="K46" s="141">
        <f t="shared" si="6"/>
        <v>12.216399843524439</v>
      </c>
      <c r="L46" s="223"/>
    </row>
    <row r="47" spans="1:12" x14ac:dyDescent="0.2">
      <c r="A47" s="139">
        <v>38</v>
      </c>
      <c r="B47" s="140" t="s">
        <v>53</v>
      </c>
      <c r="C47" s="141">
        <v>0.72</v>
      </c>
      <c r="D47" s="141">
        <v>0.7</v>
      </c>
      <c r="E47" s="141">
        <v>0.7</v>
      </c>
      <c r="F47" s="141">
        <f t="shared" si="5"/>
        <v>-2.0000000000000018E-2</v>
      </c>
      <c r="G47" s="143">
        <f t="shared" si="4"/>
        <v>-2.7777777777777803</v>
      </c>
      <c r="H47" s="141">
        <f>(C47/T!C47)*100</f>
        <v>0.73394495412844041</v>
      </c>
      <c r="I47" s="141">
        <f>(D47/T!D47)*100</f>
        <v>0.47820740538324902</v>
      </c>
      <c r="J47" s="141">
        <f>(E47/T!E47)*100</f>
        <v>0.38501732577966008</v>
      </c>
      <c r="K47" s="141">
        <f t="shared" si="6"/>
        <v>-0.34892762834878033</v>
      </c>
      <c r="L47" s="223"/>
    </row>
    <row r="48" spans="1:12" x14ac:dyDescent="0.2">
      <c r="A48" s="139">
        <v>39</v>
      </c>
      <c r="B48" s="140" t="s">
        <v>54</v>
      </c>
      <c r="C48" s="141">
        <v>28.67</v>
      </c>
      <c r="D48" s="141">
        <v>35.68</v>
      </c>
      <c r="E48" s="141">
        <v>35.68</v>
      </c>
      <c r="F48" s="141">
        <f t="shared" si="5"/>
        <v>7.009999999999998</v>
      </c>
      <c r="G48" s="143">
        <f t="shared" si="4"/>
        <v>24.450645273805364</v>
      </c>
      <c r="H48" s="141">
        <f>(C48/T!C48)*100</f>
        <v>27.338609707256605</v>
      </c>
      <c r="I48" s="141">
        <f>(D48/T!D48)*100</f>
        <v>28.790446219640121</v>
      </c>
      <c r="J48" s="141">
        <f>(E48/T!E48)*100</f>
        <v>26.353497304084499</v>
      </c>
      <c r="K48" s="141">
        <f t="shared" si="6"/>
        <v>-0.98511240317210635</v>
      </c>
      <c r="L48" s="223"/>
    </row>
    <row r="49" spans="1:12" x14ac:dyDescent="0.2">
      <c r="A49" s="139">
        <v>40</v>
      </c>
      <c r="B49" s="140" t="s">
        <v>55</v>
      </c>
      <c r="C49" s="141">
        <v>14.92</v>
      </c>
      <c r="D49" s="141">
        <v>33.44</v>
      </c>
      <c r="E49" s="141">
        <v>37.51</v>
      </c>
      <c r="F49" s="141">
        <f t="shared" si="5"/>
        <v>22.589999999999996</v>
      </c>
      <c r="G49" s="143">
        <f t="shared" si="4"/>
        <v>151.40750670241286</v>
      </c>
      <c r="H49" s="141">
        <f>(C49/T!C49)*100</f>
        <v>10.002681684097613</v>
      </c>
      <c r="I49" s="141">
        <f>(D49/T!D49)*100</f>
        <v>20.732841465682931</v>
      </c>
      <c r="J49" s="141">
        <f>(E49/T!E49)*100</f>
        <v>21.329466621175932</v>
      </c>
      <c r="K49" s="141">
        <f t="shared" si="6"/>
        <v>11.326784937078319</v>
      </c>
      <c r="L49" s="223"/>
    </row>
    <row r="50" spans="1:12" s="138" customFormat="1" x14ac:dyDescent="0.2">
      <c r="A50" s="225" t="s">
        <v>56</v>
      </c>
      <c r="B50" s="226"/>
      <c r="C50" s="142">
        <f>SUM(C43:C49)</f>
        <v>1095.3000000000002</v>
      </c>
      <c r="D50" s="142">
        <f>SUM(D43:D49)</f>
        <v>1196.8700000000001</v>
      </c>
      <c r="E50" s="142">
        <f>SUM(E43:E49)</f>
        <v>1312.1799999999998</v>
      </c>
      <c r="F50" s="142">
        <f t="shared" si="5"/>
        <v>216.87999999999965</v>
      </c>
      <c r="G50" s="144">
        <f t="shared" si="4"/>
        <v>19.800967771386798</v>
      </c>
      <c r="H50" s="142">
        <f>(C50/T!C50)*100</f>
        <v>35.822447818209184</v>
      </c>
      <c r="I50" s="142">
        <f>(D50/T!D50)*100</f>
        <v>35.379476492410475</v>
      </c>
      <c r="J50" s="142">
        <f>(E50/T!E50)*100</f>
        <v>35.394682894197352</v>
      </c>
      <c r="K50" s="142">
        <f t="shared" si="6"/>
        <v>-0.42776492401183219</v>
      </c>
      <c r="L50" s="224"/>
    </row>
    <row r="51" spans="1:12" s="138" customFormat="1" x14ac:dyDescent="0.2">
      <c r="A51" s="225" t="s">
        <v>64</v>
      </c>
      <c r="B51" s="226"/>
      <c r="C51" s="142">
        <f>SUM(C18+C38+C40+C42+C50)</f>
        <v>22114.16</v>
      </c>
      <c r="D51" s="209">
        <f t="shared" ref="D51:E51" si="7">SUM(D18+D38+D40+D42+D50)</f>
        <v>25195.19</v>
      </c>
      <c r="E51" s="209">
        <f t="shared" si="7"/>
        <v>25724.610000000004</v>
      </c>
      <c r="F51" s="142">
        <f t="shared" si="5"/>
        <v>3610.4500000000044</v>
      </c>
      <c r="G51" s="144">
        <f t="shared" si="4"/>
        <v>16.326417101079148</v>
      </c>
      <c r="H51" s="142">
        <f>(C51/T!C51)*100</f>
        <v>12.919144001027727</v>
      </c>
      <c r="I51" s="142">
        <f>(D51/T!D51)*100</f>
        <v>12.61682935635376</v>
      </c>
      <c r="J51" s="142">
        <f>(E51/T!E51)*100</f>
        <v>12.708961215762848</v>
      </c>
      <c r="K51" s="142">
        <f t="shared" si="6"/>
        <v>-0.21018278526487855</v>
      </c>
      <c r="L51" s="224"/>
    </row>
    <row r="52" spans="1:12" x14ac:dyDescent="0.2">
      <c r="G52" s="34" t="str">
        <f t="shared" si="4"/>
        <v/>
      </c>
      <c r="L52" s="223"/>
    </row>
    <row r="53" spans="1:12" x14ac:dyDescent="0.2">
      <c r="G53" s="34" t="str">
        <f t="shared" si="4"/>
        <v/>
      </c>
    </row>
  </sheetData>
  <mergeCells count="14">
    <mergeCell ref="L3:L52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1:B51"/>
    <mergeCell ref="C1:K1"/>
  </mergeCells>
  <pageMargins left="1.7" right="0.45" top="1" bottom="0.5" header="0.3" footer="0.3"/>
  <pageSetup paperSize="9" scale="71" orientation="landscape" r:id="rId1"/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view="pageBreakPreview" zoomScale="60" zoomScaleNormal="100" workbookViewId="0">
      <selection activeCell="K56" sqref="K56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7109375" style="12" customWidth="1"/>
    <col min="4" max="4" width="12.42578125" style="12" customWidth="1"/>
    <col min="5" max="5" width="12.140625" style="12" customWidth="1"/>
    <col min="6" max="6" width="11.85546875" style="12" customWidth="1"/>
    <col min="7" max="7" width="11.7109375" style="34" customWidth="1"/>
    <col min="8" max="8" width="12.28515625" style="12" customWidth="1"/>
    <col min="9" max="9" width="12.42578125" style="12" customWidth="1"/>
    <col min="10" max="10" width="12.140625" style="12" customWidth="1"/>
    <col min="11" max="11" width="15.42578125" style="34" customWidth="1"/>
    <col min="12" max="12" width="6.42578125" style="12" customWidth="1"/>
    <col min="13" max="200" width="9.140625" style="12" customWidth="1"/>
    <col min="201" max="16384" width="9.140625" style="12"/>
  </cols>
  <sheetData>
    <row r="1" spans="1:12" s="25" customFormat="1" ht="16.5" customHeight="1" x14ac:dyDescent="0.25">
      <c r="A1" s="16" t="s">
        <v>116</v>
      </c>
      <c r="C1" s="27" t="s">
        <v>117</v>
      </c>
    </row>
    <row r="2" spans="1:12" s="49" customFormat="1" ht="17.25" customHeight="1" x14ac:dyDescent="0.25">
      <c r="C2" s="27" t="s">
        <v>67</v>
      </c>
      <c r="I2" s="216" t="s">
        <v>1</v>
      </c>
      <c r="J2" s="216"/>
      <c r="K2" s="216"/>
      <c r="L2" s="220" t="s">
        <v>118</v>
      </c>
    </row>
    <row r="3" spans="1:12" s="28" customFormat="1" ht="14.25" customHeight="1" x14ac:dyDescent="0.2">
      <c r="A3" s="230" t="s">
        <v>2</v>
      </c>
      <c r="B3" s="230" t="s">
        <v>3</v>
      </c>
      <c r="C3" s="237" t="s">
        <v>4</v>
      </c>
      <c r="D3" s="237"/>
      <c r="E3" s="237"/>
      <c r="F3" s="237"/>
      <c r="G3" s="237"/>
      <c r="H3" s="237" t="s">
        <v>119</v>
      </c>
      <c r="I3" s="237"/>
      <c r="J3" s="237"/>
      <c r="K3" s="237"/>
      <c r="L3" s="223"/>
    </row>
    <row r="4" spans="1:12" s="28" customFormat="1" ht="38.25" customHeight="1" x14ac:dyDescent="0.2">
      <c r="A4" s="230"/>
      <c r="B4" s="230"/>
      <c r="C4" s="31" t="s">
        <v>7</v>
      </c>
      <c r="D4" s="31" t="s">
        <v>8</v>
      </c>
      <c r="E4" s="31" t="s">
        <v>9</v>
      </c>
      <c r="F4" s="230" t="str">
        <f>"GROWTH DURING THE YEAR " &amp;AsOn!D1</f>
        <v>GROWTH DURING THE YEAR 2024-25</v>
      </c>
      <c r="G4" s="230"/>
      <c r="H4" s="31" t="str">
        <f>C4</f>
        <v>As on  31ST MAR 24</v>
      </c>
      <c r="I4" s="31" t="str">
        <f>D4</f>
        <v>As on 31ST DEC 24</v>
      </c>
      <c r="J4" s="31" t="str">
        <f>E4</f>
        <v>As on  31ST MAR 25</v>
      </c>
      <c r="K4" s="48" t="str">
        <f>F4</f>
        <v>GROWTH DURING THE YEAR 2024-25</v>
      </c>
      <c r="L4" s="223"/>
    </row>
    <row r="5" spans="1:12" s="28" customFormat="1" x14ac:dyDescent="0.2">
      <c r="A5" s="44"/>
      <c r="B5" s="44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39" t="s">
        <v>10</v>
      </c>
      <c r="G5" s="39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39" t="s">
        <v>10</v>
      </c>
      <c r="L5" s="223"/>
    </row>
    <row r="6" spans="1:12" x14ac:dyDescent="0.2">
      <c r="A6" s="118">
        <v>1</v>
      </c>
      <c r="B6" s="119" t="s">
        <v>12</v>
      </c>
      <c r="C6" s="120">
        <v>7096.31</v>
      </c>
      <c r="D6" s="120">
        <v>7750.12</v>
      </c>
      <c r="E6" s="120">
        <v>8132.1999999999989</v>
      </c>
      <c r="F6" s="120">
        <f t="shared" ref="F6:F37" si="2">(E6-C6)</f>
        <v>1035.8899999999985</v>
      </c>
      <c r="G6" s="122">
        <f>IF(C6=0,"",(E6-C6)/C6*100)</f>
        <v>14.597586633052931</v>
      </c>
      <c r="H6" s="120">
        <f>(C6/T!C6)*100</f>
        <v>51.374958552876393</v>
      </c>
      <c r="I6" s="120">
        <f>(D6/T!D6)*100</f>
        <v>56.098094142001983</v>
      </c>
      <c r="J6" s="120">
        <f>(E6/T!E6)*100</f>
        <v>56.433558960237939</v>
      </c>
      <c r="K6" s="120">
        <f t="shared" ref="K6:K37" si="3">(J6-H6)</f>
        <v>5.0586004073615456</v>
      </c>
      <c r="L6" s="223"/>
    </row>
    <row r="7" spans="1:12" x14ac:dyDescent="0.2">
      <c r="A7" s="118">
        <v>2</v>
      </c>
      <c r="B7" s="119" t="s">
        <v>13</v>
      </c>
      <c r="C7" s="120">
        <v>2578.85</v>
      </c>
      <c r="D7" s="120">
        <v>2960.4</v>
      </c>
      <c r="E7" s="120">
        <v>3061.5499999999997</v>
      </c>
      <c r="F7" s="120">
        <f t="shared" si="2"/>
        <v>482.69999999999982</v>
      </c>
      <c r="G7" s="122">
        <f t="shared" ref="G7:G53" si="4">IF(C7=0,"",(E7-C7)/C7*100)</f>
        <v>18.717645462124587</v>
      </c>
      <c r="H7" s="120">
        <f>(C7/T!C7)*100</f>
        <v>43.607620194258814</v>
      </c>
      <c r="I7" s="120">
        <f>(D7/T!D7)*100</f>
        <v>47.347763920121047</v>
      </c>
      <c r="J7" s="120">
        <f>(E7/T!E7)*100</f>
        <v>48.57151469575674</v>
      </c>
      <c r="K7" s="120">
        <f t="shared" si="3"/>
        <v>4.9638945014979257</v>
      </c>
      <c r="L7" s="223"/>
    </row>
    <row r="8" spans="1:12" x14ac:dyDescent="0.2">
      <c r="A8" s="118">
        <v>3</v>
      </c>
      <c r="B8" s="119" t="s">
        <v>14</v>
      </c>
      <c r="C8" s="120">
        <v>1204.27</v>
      </c>
      <c r="D8" s="120">
        <v>1346.57</v>
      </c>
      <c r="E8" s="120">
        <v>1413.65</v>
      </c>
      <c r="F8" s="120">
        <f t="shared" si="2"/>
        <v>209.38000000000011</v>
      </c>
      <c r="G8" s="122">
        <f t="shared" si="4"/>
        <v>17.386466490072834</v>
      </c>
      <c r="H8" s="120">
        <f>(C8/T!C8)*100</f>
        <v>63.302670311185871</v>
      </c>
      <c r="I8" s="120">
        <f>(D8/T!D8)*100</f>
        <v>60.125468833720305</v>
      </c>
      <c r="J8" s="120">
        <f>(E8/T!E8)*100</f>
        <v>61.248938493267026</v>
      </c>
      <c r="K8" s="120">
        <f t="shared" si="3"/>
        <v>-2.0537318179188446</v>
      </c>
      <c r="L8" s="223"/>
    </row>
    <row r="9" spans="1:12" x14ac:dyDescent="0.2">
      <c r="A9" s="118">
        <v>4</v>
      </c>
      <c r="B9" s="119" t="s">
        <v>15</v>
      </c>
      <c r="C9" s="120">
        <v>2397.91</v>
      </c>
      <c r="D9" s="120">
        <v>2610.2399999999998</v>
      </c>
      <c r="E9" s="120">
        <v>2577.61</v>
      </c>
      <c r="F9" s="120">
        <f t="shared" si="2"/>
        <v>179.70000000000027</v>
      </c>
      <c r="G9" s="122">
        <f t="shared" si="4"/>
        <v>7.494026047683203</v>
      </c>
      <c r="H9" s="120">
        <f>(C9/T!C9)*100</f>
        <v>44.379770356606137</v>
      </c>
      <c r="I9" s="120">
        <f>(D9/T!D9)*100</f>
        <v>41.82440173371041</v>
      </c>
      <c r="J9" s="120">
        <f>(E9/T!E9)*100</f>
        <v>47.305665058985028</v>
      </c>
      <c r="K9" s="120">
        <f t="shared" si="3"/>
        <v>2.9258947023788906</v>
      </c>
      <c r="L9" s="223"/>
    </row>
    <row r="10" spans="1:12" x14ac:dyDescent="0.2">
      <c r="A10" s="118">
        <v>5</v>
      </c>
      <c r="B10" s="119" t="s">
        <v>16</v>
      </c>
      <c r="C10" s="120">
        <v>3404.62</v>
      </c>
      <c r="D10" s="120">
        <v>3704.32</v>
      </c>
      <c r="E10" s="120">
        <v>3597.88</v>
      </c>
      <c r="F10" s="120">
        <f t="shared" si="2"/>
        <v>193.26000000000022</v>
      </c>
      <c r="G10" s="122">
        <f t="shared" si="4"/>
        <v>5.6764044151770303</v>
      </c>
      <c r="H10" s="120">
        <f>(C10/T!C10)*100</f>
        <v>67.694087986288679</v>
      </c>
      <c r="I10" s="120">
        <f>(D10/T!D10)*100</f>
        <v>66.061040549842886</v>
      </c>
      <c r="J10" s="120">
        <f>(E10/T!E10)*100</f>
        <v>64.610251428099403</v>
      </c>
      <c r="K10" s="120">
        <f t="shared" si="3"/>
        <v>-3.0838365581892759</v>
      </c>
      <c r="L10" s="223"/>
    </row>
    <row r="11" spans="1:12" x14ac:dyDescent="0.2">
      <c r="A11" s="118">
        <v>6</v>
      </c>
      <c r="B11" s="119" t="s">
        <v>17</v>
      </c>
      <c r="C11" s="120">
        <v>1354.46</v>
      </c>
      <c r="D11" s="120">
        <v>2165.66</v>
      </c>
      <c r="E11" s="120">
        <v>2068.4</v>
      </c>
      <c r="F11" s="120">
        <f t="shared" si="2"/>
        <v>713.94</v>
      </c>
      <c r="G11" s="122">
        <f t="shared" si="4"/>
        <v>52.710305213885974</v>
      </c>
      <c r="H11" s="120">
        <f>(C11/T!C11)*100</f>
        <v>28.534230501033331</v>
      </c>
      <c r="I11" s="120">
        <f>(D11/T!D11)*100</f>
        <v>34.402039665456741</v>
      </c>
      <c r="J11" s="120">
        <f>(E11/T!E11)*100</f>
        <v>32.133380560889371</v>
      </c>
      <c r="K11" s="120">
        <f t="shared" si="3"/>
        <v>3.59915005985604</v>
      </c>
      <c r="L11" s="223"/>
    </row>
    <row r="12" spans="1:12" x14ac:dyDescent="0.2">
      <c r="A12" s="118">
        <v>7</v>
      </c>
      <c r="B12" s="119" t="s">
        <v>18</v>
      </c>
      <c r="C12" s="120">
        <v>466.27</v>
      </c>
      <c r="D12" s="120">
        <v>542.46</v>
      </c>
      <c r="E12" s="120">
        <v>572.29</v>
      </c>
      <c r="F12" s="120">
        <f t="shared" si="2"/>
        <v>106.01999999999998</v>
      </c>
      <c r="G12" s="122">
        <f t="shared" si="4"/>
        <v>22.73789864241748</v>
      </c>
      <c r="H12" s="120">
        <f>(C12/T!C12)*100</f>
        <v>45.87420430731693</v>
      </c>
      <c r="I12" s="120">
        <f>(D12/T!D12)*100</f>
        <v>44.115350834390554</v>
      </c>
      <c r="J12" s="120">
        <f>(E12/T!E12)*100</f>
        <v>44.954243745336001</v>
      </c>
      <c r="K12" s="120">
        <f t="shared" si="3"/>
        <v>-0.91996056198092901</v>
      </c>
      <c r="L12" s="223"/>
    </row>
    <row r="13" spans="1:12" x14ac:dyDescent="0.2">
      <c r="A13" s="118">
        <v>8</v>
      </c>
      <c r="B13" s="119" t="s">
        <v>19</v>
      </c>
      <c r="C13" s="120">
        <v>224.69</v>
      </c>
      <c r="D13" s="120">
        <v>221.75</v>
      </c>
      <c r="E13" s="120">
        <v>282.14999999999998</v>
      </c>
      <c r="F13" s="120">
        <f t="shared" si="2"/>
        <v>57.45999999999998</v>
      </c>
      <c r="G13" s="122">
        <f t="shared" si="4"/>
        <v>25.573011705015791</v>
      </c>
      <c r="H13" s="120">
        <f>(C13/T!C13)*100</f>
        <v>77.433918048040795</v>
      </c>
      <c r="I13" s="120">
        <f>(D13/T!D13)*100</f>
        <v>75.105842506350555</v>
      </c>
      <c r="J13" s="120">
        <f>(E13/T!E13)*100</f>
        <v>97.035457578154549</v>
      </c>
      <c r="K13" s="120">
        <f t="shared" si="3"/>
        <v>19.601539530113754</v>
      </c>
      <c r="L13" s="223"/>
    </row>
    <row r="14" spans="1:12" x14ac:dyDescent="0.2">
      <c r="A14" s="118">
        <v>9</v>
      </c>
      <c r="B14" s="119" t="s">
        <v>20</v>
      </c>
      <c r="C14" s="120">
        <v>5558.76</v>
      </c>
      <c r="D14" s="120">
        <v>5985.2</v>
      </c>
      <c r="E14" s="120">
        <v>5771.48</v>
      </c>
      <c r="F14" s="120">
        <f t="shared" si="2"/>
        <v>212.71999999999935</v>
      </c>
      <c r="G14" s="122">
        <f t="shared" si="4"/>
        <v>3.8267527290258863</v>
      </c>
      <c r="H14" s="120">
        <f>(C14/T!C14)*100</f>
        <v>40.131162879345752</v>
      </c>
      <c r="I14" s="120">
        <f>(D14/T!D14)*100</f>
        <v>42.25180102431603</v>
      </c>
      <c r="J14" s="120">
        <f>(E14/T!E14)*100</f>
        <v>36.841577793991569</v>
      </c>
      <c r="K14" s="120">
        <f t="shared" si="3"/>
        <v>-3.289585085354183</v>
      </c>
      <c r="L14" s="223"/>
    </row>
    <row r="15" spans="1:12" x14ac:dyDescent="0.2">
      <c r="A15" s="118">
        <v>10</v>
      </c>
      <c r="B15" s="119" t="s">
        <v>21</v>
      </c>
      <c r="C15" s="120">
        <v>12365.68</v>
      </c>
      <c r="D15" s="120">
        <v>13053.71</v>
      </c>
      <c r="E15" s="120">
        <v>13223.939999999999</v>
      </c>
      <c r="F15" s="120">
        <f t="shared" si="2"/>
        <v>858.2599999999984</v>
      </c>
      <c r="G15" s="122">
        <f t="shared" si="4"/>
        <v>6.9406615729988035</v>
      </c>
      <c r="H15" s="120">
        <f>(C15/T!C15)*100</f>
        <v>27.514887038297104</v>
      </c>
      <c r="I15" s="120">
        <f>(D15/T!D15)*100</f>
        <v>26.121410627532104</v>
      </c>
      <c r="J15" s="120">
        <f>(E15/T!E15)*100</f>
        <v>25.568141610715156</v>
      </c>
      <c r="K15" s="120">
        <f t="shared" si="3"/>
        <v>-1.9467454275819485</v>
      </c>
      <c r="L15" s="223"/>
    </row>
    <row r="16" spans="1:12" x14ac:dyDescent="0.2">
      <c r="A16" s="118">
        <v>11</v>
      </c>
      <c r="B16" s="119" t="s">
        <v>22</v>
      </c>
      <c r="C16" s="120">
        <v>1380.78</v>
      </c>
      <c r="D16" s="120">
        <v>1534.43</v>
      </c>
      <c r="E16" s="120">
        <v>1657.62</v>
      </c>
      <c r="F16" s="120">
        <f t="shared" si="2"/>
        <v>276.83999999999992</v>
      </c>
      <c r="G16" s="122">
        <f t="shared" si="4"/>
        <v>20.049537218094116</v>
      </c>
      <c r="H16" s="120">
        <f>(C16/T!C16)*100</f>
        <v>36.149385414894027</v>
      </c>
      <c r="I16" s="120">
        <f>(D16/T!D16)*100</f>
        <v>30.856521188306768</v>
      </c>
      <c r="J16" s="120">
        <f>(E16/T!E16)*100</f>
        <v>38.207302540745744</v>
      </c>
      <c r="K16" s="120">
        <f t="shared" si="3"/>
        <v>2.0579171258517164</v>
      </c>
      <c r="L16" s="223"/>
    </row>
    <row r="17" spans="1:12" x14ac:dyDescent="0.2">
      <c r="A17" s="118">
        <v>12</v>
      </c>
      <c r="B17" s="119" t="s">
        <v>23</v>
      </c>
      <c r="C17" s="120">
        <v>3308.25</v>
      </c>
      <c r="D17" s="120">
        <v>3316.74</v>
      </c>
      <c r="E17" s="120">
        <v>3541.2</v>
      </c>
      <c r="F17" s="120">
        <f t="shared" si="2"/>
        <v>232.94999999999982</v>
      </c>
      <c r="G17" s="122">
        <f t="shared" si="4"/>
        <v>7.04148719111312</v>
      </c>
      <c r="H17" s="120">
        <f>(C17/T!C17)*100</f>
        <v>64.647718057197565</v>
      </c>
      <c r="I17" s="120">
        <f>(D17/T!D17)*100</f>
        <v>56.67151354020541</v>
      </c>
      <c r="J17" s="120">
        <f>(E17/T!E17)*100</f>
        <v>60.76486304225844</v>
      </c>
      <c r="K17" s="120">
        <f t="shared" si="3"/>
        <v>-3.8828550149391248</v>
      </c>
      <c r="L17" s="223"/>
    </row>
    <row r="18" spans="1:12" s="117" customFormat="1" x14ac:dyDescent="0.2">
      <c r="A18" s="225" t="s">
        <v>24</v>
      </c>
      <c r="B18" s="226"/>
      <c r="C18" s="121">
        <f>SUM(C6:C17)</f>
        <v>41340.85</v>
      </c>
      <c r="D18" s="121">
        <f>SUM(D6:D17)</f>
        <v>45191.6</v>
      </c>
      <c r="E18" s="121">
        <v>45899.96</v>
      </c>
      <c r="F18" s="121">
        <f t="shared" si="2"/>
        <v>4559.1100000000006</v>
      </c>
      <c r="G18" s="123">
        <f t="shared" si="4"/>
        <v>11.028099325485568</v>
      </c>
      <c r="H18" s="121">
        <f>(C18/T!C18)*100</f>
        <v>39.057859524031088</v>
      </c>
      <c r="I18" s="121">
        <f>(D18/T!D18)*100</f>
        <v>38.645150201086196</v>
      </c>
      <c r="J18" s="121">
        <f>(E18/T!E18)*100</f>
        <v>38.380505161471682</v>
      </c>
      <c r="K18" s="121">
        <f t="shared" si="3"/>
        <v>-0.67735436255940584</v>
      </c>
      <c r="L18" s="224"/>
    </row>
    <row r="19" spans="1:12" x14ac:dyDescent="0.2">
      <c r="A19" s="118">
        <v>13</v>
      </c>
      <c r="B19" s="119" t="s">
        <v>25</v>
      </c>
      <c r="C19" s="120">
        <v>5264.39</v>
      </c>
      <c r="D19" s="120">
        <v>6002.24</v>
      </c>
      <c r="E19" s="120">
        <v>6102.7300000000005</v>
      </c>
      <c r="F19" s="120">
        <f t="shared" si="2"/>
        <v>838.34000000000015</v>
      </c>
      <c r="G19" s="122">
        <f t="shared" si="4"/>
        <v>15.924732020234064</v>
      </c>
      <c r="H19" s="120">
        <f>(C19/T!C19)*100</f>
        <v>74.407182361829015</v>
      </c>
      <c r="I19" s="120">
        <f>(D19/T!D19)*100</f>
        <v>71.082225653949266</v>
      </c>
      <c r="J19" s="120">
        <f>(E19/T!E19)*100</f>
        <v>68.148322682011425</v>
      </c>
      <c r="K19" s="120">
        <f t="shared" si="3"/>
        <v>-6.2588596798175899</v>
      </c>
      <c r="L19" s="223"/>
    </row>
    <row r="20" spans="1:12" x14ac:dyDescent="0.2">
      <c r="A20" s="118">
        <v>14</v>
      </c>
      <c r="B20" s="119" t="s">
        <v>26</v>
      </c>
      <c r="C20" s="120">
        <v>1153.78</v>
      </c>
      <c r="D20" s="120">
        <v>1065.9100000000001</v>
      </c>
      <c r="E20" s="120">
        <v>1107.49</v>
      </c>
      <c r="F20" s="120">
        <f t="shared" si="2"/>
        <v>-46.289999999999964</v>
      </c>
      <c r="G20" s="122">
        <f t="shared" si="4"/>
        <v>-4.0120300230546526</v>
      </c>
      <c r="H20" s="120">
        <f>(C20/T!C20)*100</f>
        <v>71.086274775579611</v>
      </c>
      <c r="I20" s="120">
        <f>(D20/T!D20)*100</f>
        <v>62.543860678534969</v>
      </c>
      <c r="J20" s="120">
        <f>(E20/T!E20)*100</f>
        <v>57.664951889032366</v>
      </c>
      <c r="K20" s="120">
        <f t="shared" si="3"/>
        <v>-13.421322886547244</v>
      </c>
      <c r="L20" s="223"/>
    </row>
    <row r="21" spans="1:12" x14ac:dyDescent="0.2">
      <c r="A21" s="118">
        <v>15</v>
      </c>
      <c r="B21" s="119" t="s">
        <v>27</v>
      </c>
      <c r="C21" s="120">
        <v>109.11</v>
      </c>
      <c r="D21" s="120">
        <v>130.24</v>
      </c>
      <c r="E21" s="120">
        <v>142.46</v>
      </c>
      <c r="F21" s="120">
        <f t="shared" si="2"/>
        <v>33.350000000000009</v>
      </c>
      <c r="G21" s="122">
        <f t="shared" si="4"/>
        <v>30.565484373567969</v>
      </c>
      <c r="H21" s="120">
        <f>(C21/T!C21)*100</f>
        <v>89.610709592641257</v>
      </c>
      <c r="I21" s="120">
        <f>(D21/T!D21)*100</f>
        <v>96.160661547548742</v>
      </c>
      <c r="J21" s="120">
        <f>(E21/T!E21)*100</f>
        <v>100.47961630695443</v>
      </c>
      <c r="K21" s="120">
        <f t="shared" si="3"/>
        <v>10.868906714313169</v>
      </c>
      <c r="L21" s="223"/>
    </row>
    <row r="22" spans="1:12" x14ac:dyDescent="0.2">
      <c r="A22" s="118">
        <v>16</v>
      </c>
      <c r="B22" s="119" t="s">
        <v>28</v>
      </c>
      <c r="C22" s="120">
        <v>292.25</v>
      </c>
      <c r="D22" s="120">
        <v>303.51</v>
      </c>
      <c r="E22" s="120">
        <v>298.98</v>
      </c>
      <c r="F22" s="120">
        <f t="shared" si="2"/>
        <v>6.7300000000000182</v>
      </c>
      <c r="G22" s="122">
        <f t="shared" si="4"/>
        <v>2.3028229255774231</v>
      </c>
      <c r="H22" s="120">
        <f>(C22/T!C22)*100</f>
        <v>82.379636937647987</v>
      </c>
      <c r="I22" s="120">
        <f>(D22/T!D22)*100</f>
        <v>77.747323121061527</v>
      </c>
      <c r="J22" s="120">
        <f>(E22/T!E22)*100</f>
        <v>74.504722270677064</v>
      </c>
      <c r="K22" s="120">
        <f t="shared" si="3"/>
        <v>-7.8749146669709233</v>
      </c>
      <c r="L22" s="223"/>
    </row>
    <row r="23" spans="1:12" x14ac:dyDescent="0.2">
      <c r="A23" s="118">
        <v>17</v>
      </c>
      <c r="B23" s="119" t="s">
        <v>29</v>
      </c>
      <c r="C23" s="120">
        <v>294.97000000000003</v>
      </c>
      <c r="D23" s="120">
        <v>192.44</v>
      </c>
      <c r="E23" s="120">
        <v>234.89999999999998</v>
      </c>
      <c r="F23" s="120">
        <f t="shared" si="2"/>
        <v>-60.07000000000005</v>
      </c>
      <c r="G23" s="122">
        <f t="shared" si="4"/>
        <v>-20.364782859273838</v>
      </c>
      <c r="H23" s="120">
        <f>(C23/T!C23)*100</f>
        <v>78.336962872470394</v>
      </c>
      <c r="I23" s="120">
        <f>(D23/T!D23)*100</f>
        <v>32.422960928680943</v>
      </c>
      <c r="J23" s="120">
        <f>(E23/T!E23)*100</f>
        <v>39.664983705104603</v>
      </c>
      <c r="K23" s="120">
        <f t="shared" si="3"/>
        <v>-38.671979167365791</v>
      </c>
      <c r="L23" s="223"/>
    </row>
    <row r="24" spans="1:12" x14ac:dyDescent="0.2">
      <c r="A24" s="118">
        <v>18</v>
      </c>
      <c r="B24" s="119" t="s">
        <v>30</v>
      </c>
      <c r="C24" s="120">
        <v>10147.41</v>
      </c>
      <c r="D24" s="120">
        <v>10825.98</v>
      </c>
      <c r="E24" s="120">
        <v>12432.16</v>
      </c>
      <c r="F24" s="120">
        <f t="shared" si="2"/>
        <v>2284.75</v>
      </c>
      <c r="G24" s="122">
        <f t="shared" si="4"/>
        <v>22.515597576130265</v>
      </c>
      <c r="H24" s="120">
        <f>(C24/T!C24)*100</f>
        <v>66.758310077090982</v>
      </c>
      <c r="I24" s="120">
        <f>(D24/T!D24)*100</f>
        <v>48.775870271984772</v>
      </c>
      <c r="J24" s="120">
        <f>(E24/T!E24)*100</f>
        <v>54.854774823429644</v>
      </c>
      <c r="K24" s="120">
        <f t="shared" si="3"/>
        <v>-11.903535253661339</v>
      </c>
      <c r="L24" s="223"/>
    </row>
    <row r="25" spans="1:12" x14ac:dyDescent="0.2">
      <c r="A25" s="118">
        <v>19</v>
      </c>
      <c r="B25" s="119" t="s">
        <v>31</v>
      </c>
      <c r="C25" s="120">
        <v>5905.2</v>
      </c>
      <c r="D25" s="120">
        <v>7655.75</v>
      </c>
      <c r="E25" s="120">
        <v>8123.96</v>
      </c>
      <c r="F25" s="120">
        <f t="shared" si="2"/>
        <v>2218.7600000000002</v>
      </c>
      <c r="G25" s="122">
        <f t="shared" si="4"/>
        <v>37.572986520354945</v>
      </c>
      <c r="H25" s="120">
        <f>(C25/T!C25)*100</f>
        <v>61.50827130634768</v>
      </c>
      <c r="I25" s="120">
        <f>(D25/T!D25)*100</f>
        <v>67.13550221293066</v>
      </c>
      <c r="J25" s="120">
        <f>(E25/T!E25)*100</f>
        <v>70.237584728178177</v>
      </c>
      <c r="K25" s="120">
        <f t="shared" si="3"/>
        <v>8.7293134218304971</v>
      </c>
      <c r="L25" s="223"/>
    </row>
    <row r="26" spans="1:12" x14ac:dyDescent="0.2">
      <c r="A26" s="118">
        <v>20</v>
      </c>
      <c r="B26" s="119" t="s">
        <v>32</v>
      </c>
      <c r="C26" s="120">
        <v>2549.8200000000002</v>
      </c>
      <c r="D26" s="120">
        <v>2011.36</v>
      </c>
      <c r="E26" s="120">
        <v>2711.9</v>
      </c>
      <c r="F26" s="120">
        <f t="shared" si="2"/>
        <v>162.07999999999993</v>
      </c>
      <c r="G26" s="122">
        <f t="shared" si="4"/>
        <v>6.3565271274050694</v>
      </c>
      <c r="H26" s="120">
        <f>(C26/T!C26)*100</f>
        <v>52.135775231918345</v>
      </c>
      <c r="I26" s="120">
        <f>(D26/T!D26)*100</f>
        <v>36.380934810015539</v>
      </c>
      <c r="J26" s="120">
        <f>(E26/T!E26)*100</f>
        <v>47.864632697762168</v>
      </c>
      <c r="K26" s="120">
        <f t="shared" si="3"/>
        <v>-4.2711425341561764</v>
      </c>
      <c r="L26" s="223"/>
    </row>
    <row r="27" spans="1:12" x14ac:dyDescent="0.2">
      <c r="A27" s="118">
        <v>21</v>
      </c>
      <c r="B27" s="119" t="s">
        <v>33</v>
      </c>
      <c r="C27" s="120">
        <v>1049.45</v>
      </c>
      <c r="D27" s="120">
        <v>1241.08</v>
      </c>
      <c r="E27" s="120">
        <v>1323.13</v>
      </c>
      <c r="F27" s="120">
        <f t="shared" si="2"/>
        <v>273.68000000000006</v>
      </c>
      <c r="G27" s="122">
        <f t="shared" si="4"/>
        <v>26.078422030587454</v>
      </c>
      <c r="H27" s="120">
        <f>(C27/T!C27)*100</f>
        <v>62.549171534151867</v>
      </c>
      <c r="I27" s="120">
        <f>(D27/T!D27)*100</f>
        <v>57.489878542510112</v>
      </c>
      <c r="J27" s="120">
        <f>(E27/T!E27)*100</f>
        <v>57.520138765112229</v>
      </c>
      <c r="K27" s="120">
        <f t="shared" si="3"/>
        <v>-5.0290327690396381</v>
      </c>
      <c r="L27" s="223"/>
    </row>
    <row r="28" spans="1:12" x14ac:dyDescent="0.2">
      <c r="A28" s="118">
        <v>22</v>
      </c>
      <c r="B28" s="119" t="s">
        <v>34</v>
      </c>
      <c r="C28" s="120">
        <v>1905.59</v>
      </c>
      <c r="D28" s="120">
        <v>2455.83</v>
      </c>
      <c r="E28" s="120">
        <v>2304.69</v>
      </c>
      <c r="F28" s="120">
        <f t="shared" si="2"/>
        <v>399.10000000000014</v>
      </c>
      <c r="G28" s="122">
        <f t="shared" si="4"/>
        <v>20.943644750444751</v>
      </c>
      <c r="H28" s="120">
        <f>(C28/T!C28)*100</f>
        <v>39.01507706419013</v>
      </c>
      <c r="I28" s="120">
        <f>(D28/T!D28)*100</f>
        <v>49.079201648343954</v>
      </c>
      <c r="J28" s="120">
        <f>(E28/T!E28)*100</f>
        <v>42.353246018167482</v>
      </c>
      <c r="K28" s="120">
        <f t="shared" si="3"/>
        <v>3.3381689539773518</v>
      </c>
      <c r="L28" s="223"/>
    </row>
    <row r="29" spans="1:12" x14ac:dyDescent="0.2">
      <c r="A29" s="118">
        <v>23</v>
      </c>
      <c r="B29" s="119" t="s">
        <v>35</v>
      </c>
      <c r="C29" s="120">
        <v>13.1</v>
      </c>
      <c r="D29" s="120">
        <v>10.029999999999999</v>
      </c>
      <c r="E29" s="120">
        <v>10.979999999999999</v>
      </c>
      <c r="F29" s="120">
        <f t="shared" si="2"/>
        <v>-2.120000000000001</v>
      </c>
      <c r="G29" s="122">
        <f t="shared" si="4"/>
        <v>-16.183206106870237</v>
      </c>
      <c r="H29" s="120">
        <f>(C29/T!C29)*100</f>
        <v>59.491371480472296</v>
      </c>
      <c r="I29" s="120">
        <f>(D29/T!D29)*100</f>
        <v>39.770023790642348</v>
      </c>
      <c r="J29" s="120">
        <f>(E29/T!E29)*100</f>
        <v>43.536875495638377</v>
      </c>
      <c r="K29" s="120">
        <f t="shared" si="3"/>
        <v>-15.954495984833919</v>
      </c>
      <c r="L29" s="223"/>
    </row>
    <row r="30" spans="1:12" x14ac:dyDescent="0.2">
      <c r="A30" s="118">
        <v>24</v>
      </c>
      <c r="B30" s="119" t="s">
        <v>36</v>
      </c>
      <c r="C30" s="120">
        <v>269.76</v>
      </c>
      <c r="D30" s="120">
        <v>242.49</v>
      </c>
      <c r="E30" s="120">
        <v>222.46999999999997</v>
      </c>
      <c r="F30" s="120">
        <f t="shared" si="2"/>
        <v>-47.29000000000002</v>
      </c>
      <c r="G30" s="122">
        <f t="shared" si="4"/>
        <v>-17.530397390272842</v>
      </c>
      <c r="H30" s="120">
        <f>(C30/T!C30)*100</f>
        <v>47.472898775165426</v>
      </c>
      <c r="I30" s="120">
        <f>(D30/T!D30)*100</f>
        <v>50.061934844543543</v>
      </c>
      <c r="J30" s="120">
        <f>(E30/T!E30)*100</f>
        <v>51.392995749399361</v>
      </c>
      <c r="K30" s="120">
        <f t="shared" si="3"/>
        <v>3.9200969742339353</v>
      </c>
      <c r="L30" s="223"/>
    </row>
    <row r="31" spans="1:12" x14ac:dyDescent="0.2">
      <c r="A31" s="118">
        <v>25</v>
      </c>
      <c r="B31" s="119" t="s">
        <v>37</v>
      </c>
      <c r="C31" s="120">
        <v>3.05</v>
      </c>
      <c r="D31" s="120">
        <v>2.96</v>
      </c>
      <c r="E31" s="120">
        <v>2.89</v>
      </c>
      <c r="F31" s="120">
        <f t="shared" si="2"/>
        <v>-0.1599999999999997</v>
      </c>
      <c r="G31" s="122">
        <f t="shared" si="4"/>
        <v>-5.2459016393442521</v>
      </c>
      <c r="H31" s="120">
        <f>(C31/T!C31)*100</f>
        <v>35.840188014101052</v>
      </c>
      <c r="I31" s="120">
        <f>(D31/T!D31)*100</f>
        <v>30.833333333333336</v>
      </c>
      <c r="J31" s="120">
        <f>(E31/T!E31)*100</f>
        <v>31.0752688172043</v>
      </c>
      <c r="K31" s="120">
        <f t="shared" si="3"/>
        <v>-4.7649191968967521</v>
      </c>
      <c r="L31" s="223"/>
    </row>
    <row r="32" spans="1:12" x14ac:dyDescent="0.2">
      <c r="A32" s="118">
        <v>26</v>
      </c>
      <c r="B32" s="119" t="s">
        <v>38</v>
      </c>
      <c r="C32" s="120">
        <v>2624.54</v>
      </c>
      <c r="D32" s="120">
        <v>3153.41</v>
      </c>
      <c r="E32" s="120">
        <v>3434.29</v>
      </c>
      <c r="F32" s="120">
        <f t="shared" si="2"/>
        <v>809.75</v>
      </c>
      <c r="G32" s="122">
        <f t="shared" si="4"/>
        <v>30.853025673070327</v>
      </c>
      <c r="H32" s="120">
        <f>(C32/T!C32)*100</f>
        <v>70.736026175569293</v>
      </c>
      <c r="I32" s="120">
        <f>(D32/T!D32)*100</f>
        <v>72.590974383528845</v>
      </c>
      <c r="J32" s="120">
        <f>(E32/T!E32)*100</f>
        <v>76.802950200824753</v>
      </c>
      <c r="K32" s="120">
        <f t="shared" si="3"/>
        <v>6.0669240252554602</v>
      </c>
      <c r="L32" s="223"/>
    </row>
    <row r="33" spans="1:12" x14ac:dyDescent="0.2">
      <c r="A33" s="118">
        <v>27</v>
      </c>
      <c r="B33" s="119" t="s">
        <v>39</v>
      </c>
      <c r="C33" s="120">
        <v>70.63</v>
      </c>
      <c r="D33" s="120">
        <v>52.8</v>
      </c>
      <c r="E33" s="120">
        <v>55.97</v>
      </c>
      <c r="F33" s="120">
        <f t="shared" si="2"/>
        <v>-14.659999999999997</v>
      </c>
      <c r="G33" s="122">
        <f t="shared" si="4"/>
        <v>-20.756052668837601</v>
      </c>
      <c r="H33" s="120">
        <f>(C33/T!C33)*100</f>
        <v>1320.1869158878505</v>
      </c>
      <c r="I33" s="120">
        <f>(D33/T!D33)*100</f>
        <v>236.77130044843045</v>
      </c>
      <c r="J33" s="120">
        <f>(E33/T!E33)*100</f>
        <v>75.809291615874315</v>
      </c>
      <c r="K33" s="120">
        <f t="shared" si="3"/>
        <v>-1244.3776242719762</v>
      </c>
      <c r="L33" s="223"/>
    </row>
    <row r="34" spans="1:12" x14ac:dyDescent="0.2">
      <c r="A34" s="118">
        <v>28</v>
      </c>
      <c r="B34" s="119" t="s">
        <v>40</v>
      </c>
      <c r="C34" s="120">
        <v>322.88</v>
      </c>
      <c r="D34" s="120">
        <v>550.04</v>
      </c>
      <c r="E34" s="120">
        <v>512.61</v>
      </c>
      <c r="F34" s="120">
        <f t="shared" si="2"/>
        <v>189.73000000000002</v>
      </c>
      <c r="G34" s="122">
        <f t="shared" si="4"/>
        <v>58.761769078295345</v>
      </c>
      <c r="H34" s="120">
        <f>(C34/T!C34)*100</f>
        <v>154.05315139081063</v>
      </c>
      <c r="I34" s="120">
        <f>(D34/T!D34)*100</f>
        <v>156.62177169053788</v>
      </c>
      <c r="J34" s="120">
        <f>(E34/T!E34)*100</f>
        <v>132.24549816830918</v>
      </c>
      <c r="K34" s="120">
        <f t="shared" si="3"/>
        <v>-21.807653222501443</v>
      </c>
      <c r="L34" s="223"/>
    </row>
    <row r="35" spans="1:12" x14ac:dyDescent="0.2">
      <c r="A35" s="118">
        <v>29</v>
      </c>
      <c r="B35" s="119" t="s">
        <v>41</v>
      </c>
      <c r="C35" s="120">
        <v>19.59</v>
      </c>
      <c r="D35" s="120">
        <v>27.28</v>
      </c>
      <c r="E35" s="120">
        <v>27.080000000000002</v>
      </c>
      <c r="F35" s="120">
        <f t="shared" si="2"/>
        <v>7.490000000000002</v>
      </c>
      <c r="G35" s="122">
        <f t="shared" si="4"/>
        <v>38.23379275140379</v>
      </c>
      <c r="H35" s="120">
        <f>(C35/T!C35)*100</f>
        <v>43.206881340979265</v>
      </c>
      <c r="I35" s="120">
        <f>(D35/T!D35)*100</f>
        <v>51.922344880091366</v>
      </c>
      <c r="J35" s="120">
        <f>(E35/T!E35)*100</f>
        <v>52.818412326896826</v>
      </c>
      <c r="K35" s="120">
        <f t="shared" si="3"/>
        <v>9.6115309859175611</v>
      </c>
      <c r="L35" s="223"/>
    </row>
    <row r="36" spans="1:12" x14ac:dyDescent="0.2">
      <c r="A36" s="118">
        <v>30</v>
      </c>
      <c r="B36" s="119" t="s">
        <v>42</v>
      </c>
      <c r="C36" s="120">
        <v>10.89</v>
      </c>
      <c r="D36" s="120">
        <v>9.3000000000000007</v>
      </c>
      <c r="E36" s="120">
        <v>9.16</v>
      </c>
      <c r="F36" s="120">
        <f t="shared" si="2"/>
        <v>-1.7300000000000004</v>
      </c>
      <c r="G36" s="122">
        <f t="shared" si="4"/>
        <v>-15.886134067952254</v>
      </c>
      <c r="H36" s="120">
        <f>(C36/T!C36)*100</f>
        <v>81.026785714285722</v>
      </c>
      <c r="I36" s="120">
        <f>(D36/T!D36)*100</f>
        <v>65.539112050739973</v>
      </c>
      <c r="J36" s="120">
        <f>(E36/T!E36)*100</f>
        <v>66.328747284576394</v>
      </c>
      <c r="K36" s="120">
        <f t="shared" si="3"/>
        <v>-14.698038429709328</v>
      </c>
      <c r="L36" s="223"/>
    </row>
    <row r="37" spans="1:12" x14ac:dyDescent="0.2">
      <c r="A37" s="118">
        <v>31</v>
      </c>
      <c r="B37" s="119" t="s">
        <v>43</v>
      </c>
      <c r="C37" s="120">
        <v>1072.83</v>
      </c>
      <c r="D37" s="120">
        <v>1144.48</v>
      </c>
      <c r="E37" s="120">
        <v>1161.8800000000001</v>
      </c>
      <c r="F37" s="120">
        <f t="shared" si="2"/>
        <v>89.050000000000182</v>
      </c>
      <c r="G37" s="122">
        <f t="shared" si="4"/>
        <v>8.3004763103194534</v>
      </c>
      <c r="H37" s="120">
        <f>(C37/T!C37)*100</f>
        <v>63.442399011253492</v>
      </c>
      <c r="I37" s="120">
        <f>(D37/T!D37)*100</f>
        <v>57.80085250803014</v>
      </c>
      <c r="J37" s="120">
        <f>(E37/T!E37)*100</f>
        <v>56.674308570313649</v>
      </c>
      <c r="K37" s="120">
        <f t="shared" si="3"/>
        <v>-6.7680904409398437</v>
      </c>
      <c r="L37" s="223"/>
    </row>
    <row r="38" spans="1:12" s="117" customFormat="1" x14ac:dyDescent="0.2">
      <c r="A38" s="225" t="s">
        <v>44</v>
      </c>
      <c r="B38" s="226"/>
      <c r="C38" s="121">
        <f>SUM(C19:C37)</f>
        <v>33079.24</v>
      </c>
      <c r="D38" s="121">
        <f>SUM(D19:D37)</f>
        <v>37077.130000000012</v>
      </c>
      <c r="E38" s="121">
        <v>40219.770000000004</v>
      </c>
      <c r="F38" s="121">
        <f t="shared" ref="F38:F51" si="5">(E38-C38)</f>
        <v>7140.5300000000061</v>
      </c>
      <c r="G38" s="123">
        <f t="shared" si="4"/>
        <v>21.586136803626705</v>
      </c>
      <c r="H38" s="121">
        <f>(C38/T!C38)*100</f>
        <v>63.517742556751578</v>
      </c>
      <c r="I38" s="121">
        <f>(D38/T!D38)*100</f>
        <v>57.181419473600293</v>
      </c>
      <c r="J38" s="121">
        <f>(E38/T!E38)*100</f>
        <v>59.882643046188811</v>
      </c>
      <c r="K38" s="121">
        <f t="shared" ref="K38:K51" si="6">(J38-H38)</f>
        <v>-3.6350995105627675</v>
      </c>
      <c r="L38" s="224"/>
    </row>
    <row r="39" spans="1:12" x14ac:dyDescent="0.2">
      <c r="A39" s="118">
        <v>32</v>
      </c>
      <c r="B39" s="119" t="s">
        <v>45</v>
      </c>
      <c r="C39" s="120">
        <v>3603.23</v>
      </c>
      <c r="D39" s="120">
        <v>5997.42</v>
      </c>
      <c r="E39" s="120">
        <v>3892.74</v>
      </c>
      <c r="F39" s="120">
        <f t="shared" si="5"/>
        <v>289.50999999999976</v>
      </c>
      <c r="G39" s="122">
        <f t="shared" si="4"/>
        <v>8.0347355012030803</v>
      </c>
      <c r="H39" s="120">
        <f>(C39/T!C39)*100</f>
        <v>95.429577837809205</v>
      </c>
      <c r="I39" s="120">
        <f>(D39/T!D39)*100</f>
        <v>87.502607969956188</v>
      </c>
      <c r="J39" s="120">
        <f>(E39/T!E39)*100</f>
        <v>99.404249668672918</v>
      </c>
      <c r="K39" s="120">
        <f t="shared" si="6"/>
        <v>3.9746718308637128</v>
      </c>
      <c r="L39" s="223"/>
    </row>
    <row r="40" spans="1:12" s="117" customFormat="1" x14ac:dyDescent="0.2">
      <c r="A40" s="225" t="s">
        <v>46</v>
      </c>
      <c r="B40" s="226"/>
      <c r="C40" s="121">
        <f>SUM(C39:C39)</f>
        <v>3603.23</v>
      </c>
      <c r="D40" s="121">
        <f>SUM(D39:D39)</f>
        <v>5997.42</v>
      </c>
      <c r="E40" s="121">
        <v>3892.74</v>
      </c>
      <c r="F40" s="121">
        <f t="shared" si="5"/>
        <v>289.50999999999976</v>
      </c>
      <c r="G40" s="123">
        <f t="shared" si="4"/>
        <v>8.0347355012030803</v>
      </c>
      <c r="H40" s="121">
        <f>(C40/T!C40)*100</f>
        <v>95.429577837809205</v>
      </c>
      <c r="I40" s="121">
        <f>(D40/T!D40)*100</f>
        <v>87.502607969956188</v>
      </c>
      <c r="J40" s="121">
        <f>(E40/T!E40)*100</f>
        <v>99.404249668672918</v>
      </c>
      <c r="K40" s="121">
        <f t="shared" si="6"/>
        <v>3.9746718308637128</v>
      </c>
      <c r="L40" s="224"/>
    </row>
    <row r="41" spans="1:12" x14ac:dyDescent="0.2">
      <c r="A41" s="118">
        <v>33</v>
      </c>
      <c r="B41" s="119" t="s">
        <v>47</v>
      </c>
      <c r="C41" s="120">
        <v>4815.2</v>
      </c>
      <c r="D41" s="120">
        <v>5498.01</v>
      </c>
      <c r="E41" s="120">
        <v>5654.91</v>
      </c>
      <c r="F41" s="120">
        <f t="shared" si="5"/>
        <v>839.71</v>
      </c>
      <c r="G41" s="122">
        <f t="shared" si="4"/>
        <v>17.438735670377138</v>
      </c>
      <c r="H41" s="120">
        <f>(C41/T!C41)*100</f>
        <v>75.046366285865687</v>
      </c>
      <c r="I41" s="120">
        <f>(D41/T!D41)*100</f>
        <v>71.616273980596688</v>
      </c>
      <c r="J41" s="120">
        <f>(E41/T!E41)*100</f>
        <v>70.390471057292899</v>
      </c>
      <c r="K41" s="120">
        <f t="shared" si="6"/>
        <v>-4.6558952285727884</v>
      </c>
      <c r="L41" s="223"/>
    </row>
    <row r="42" spans="1:12" s="117" customFormat="1" x14ac:dyDescent="0.2">
      <c r="A42" s="225" t="s">
        <v>48</v>
      </c>
      <c r="B42" s="226"/>
      <c r="C42" s="121">
        <f>SUM(C41:C41)</f>
        <v>4815.2</v>
      </c>
      <c r="D42" s="121">
        <f>SUM(D41:D41)</f>
        <v>5498.01</v>
      </c>
      <c r="E42" s="121">
        <v>5654.91</v>
      </c>
      <c r="F42" s="121">
        <f t="shared" si="5"/>
        <v>839.71</v>
      </c>
      <c r="G42" s="123">
        <f t="shared" si="4"/>
        <v>17.438735670377138</v>
      </c>
      <c r="H42" s="121">
        <f>(C42/T!C42)*100</f>
        <v>75.046366285865687</v>
      </c>
      <c r="I42" s="121">
        <f>(D42/T!D42)*100</f>
        <v>71.616273980596688</v>
      </c>
      <c r="J42" s="121">
        <f>(E42/T!E42)*100</f>
        <v>70.390471057292899</v>
      </c>
      <c r="K42" s="121">
        <f t="shared" si="6"/>
        <v>-4.6558952285727884</v>
      </c>
      <c r="L42" s="224"/>
    </row>
    <row r="43" spans="1:12" x14ac:dyDescent="0.2">
      <c r="A43" s="118">
        <v>34</v>
      </c>
      <c r="B43" s="119" t="s">
        <v>49</v>
      </c>
      <c r="C43" s="120">
        <v>1379.31</v>
      </c>
      <c r="D43" s="120">
        <v>1565.78</v>
      </c>
      <c r="E43" s="120">
        <v>1698.14</v>
      </c>
      <c r="F43" s="120">
        <f t="shared" si="5"/>
        <v>318.83000000000015</v>
      </c>
      <c r="G43" s="122">
        <f t="shared" si="4"/>
        <v>23.115180778795207</v>
      </c>
      <c r="H43" s="120">
        <f>(C43/T!C43)*100</f>
        <v>87.784248210023861</v>
      </c>
      <c r="I43" s="120">
        <f>(D43/T!D43)*100</f>
        <v>89.416937924733034</v>
      </c>
      <c r="J43" s="120">
        <f>(E43/T!E43)*100</f>
        <v>88.237983891919981</v>
      </c>
      <c r="K43" s="120">
        <f t="shared" si="6"/>
        <v>0.45373568189612001</v>
      </c>
      <c r="L43" s="223"/>
    </row>
    <row r="44" spans="1:12" x14ac:dyDescent="0.2">
      <c r="A44" s="118">
        <v>35</v>
      </c>
      <c r="B44" s="119" t="s">
        <v>50</v>
      </c>
      <c r="C44" s="120">
        <v>224.56</v>
      </c>
      <c r="D44" s="120">
        <v>198.16</v>
      </c>
      <c r="E44" s="120">
        <v>204.48999999999998</v>
      </c>
      <c r="F44" s="120">
        <f t="shared" si="5"/>
        <v>-20.070000000000022</v>
      </c>
      <c r="G44" s="122">
        <f t="shared" si="4"/>
        <v>-8.9374777342358485</v>
      </c>
      <c r="H44" s="120">
        <f>(C44/T!C44)*100</f>
        <v>84.730030562577824</v>
      </c>
      <c r="I44" s="120">
        <f>(D44/T!D44)*100</f>
        <v>63.682231577594237</v>
      </c>
      <c r="J44" s="120">
        <f>(E44/T!E44)*100</f>
        <v>62.359721883386186</v>
      </c>
      <c r="K44" s="120">
        <f t="shared" si="6"/>
        <v>-22.370308679191638</v>
      </c>
      <c r="L44" s="223"/>
    </row>
    <row r="45" spans="1:12" x14ac:dyDescent="0.2">
      <c r="A45" s="118">
        <v>36</v>
      </c>
      <c r="B45" s="119" t="s">
        <v>51</v>
      </c>
      <c r="C45" s="120">
        <v>484.55</v>
      </c>
      <c r="D45" s="120">
        <v>450.17</v>
      </c>
      <c r="E45" s="120">
        <v>424.33</v>
      </c>
      <c r="F45" s="120">
        <f t="shared" si="5"/>
        <v>-60.220000000000027</v>
      </c>
      <c r="G45" s="122">
        <f t="shared" si="4"/>
        <v>-12.428026003508414</v>
      </c>
      <c r="H45" s="120">
        <f>(C45/T!C45)*100</f>
        <v>100.37078465490099</v>
      </c>
      <c r="I45" s="120">
        <f>(D45/T!D45)*100</f>
        <v>96.829493880536006</v>
      </c>
      <c r="J45" s="120">
        <f>(E45/T!E45)*100</f>
        <v>83.290150355278143</v>
      </c>
      <c r="K45" s="120">
        <f t="shared" si="6"/>
        <v>-17.080634299622844</v>
      </c>
      <c r="L45" s="223"/>
    </row>
    <row r="46" spans="1:12" x14ac:dyDescent="0.2">
      <c r="A46" s="118">
        <v>37</v>
      </c>
      <c r="B46" s="119" t="s">
        <v>52</v>
      </c>
      <c r="C46" s="120">
        <v>391.1</v>
      </c>
      <c r="D46" s="120">
        <v>413.26</v>
      </c>
      <c r="E46" s="120">
        <v>435.01</v>
      </c>
      <c r="F46" s="120">
        <f t="shared" si="5"/>
        <v>43.909999999999968</v>
      </c>
      <c r="G46" s="122">
        <f t="shared" si="4"/>
        <v>11.227307593965728</v>
      </c>
      <c r="H46" s="120">
        <f>(C46/T!C46)*100</f>
        <v>101.21373670453664</v>
      </c>
      <c r="I46" s="120">
        <f>(D46/T!D46)*100</f>
        <v>97.427918051724532</v>
      </c>
      <c r="J46" s="120">
        <f>(E46/T!E46)*100</f>
        <v>96.168811071318032</v>
      </c>
      <c r="K46" s="120">
        <f t="shared" si="6"/>
        <v>-5.044925633218611</v>
      </c>
      <c r="L46" s="223"/>
    </row>
    <row r="47" spans="1:12" x14ac:dyDescent="0.2">
      <c r="A47" s="118">
        <v>38</v>
      </c>
      <c r="B47" s="119" t="s">
        <v>53</v>
      </c>
      <c r="C47" s="120">
        <v>125.15</v>
      </c>
      <c r="D47" s="120">
        <v>130.6</v>
      </c>
      <c r="E47" s="120">
        <v>133.85</v>
      </c>
      <c r="F47" s="120">
        <f t="shared" si="5"/>
        <v>8.6999999999999886</v>
      </c>
      <c r="G47" s="122">
        <f t="shared" si="4"/>
        <v>6.9516580103875247</v>
      </c>
      <c r="H47" s="120">
        <f>(C47/T!C47)*100</f>
        <v>127.57390417940877</v>
      </c>
      <c r="I47" s="120">
        <f>(D47/T!D47)*100</f>
        <v>89.219838775789043</v>
      </c>
      <c r="J47" s="120">
        <f>(E47/T!E47)*100</f>
        <v>73.620812936582141</v>
      </c>
      <c r="K47" s="120">
        <f t="shared" si="6"/>
        <v>-53.95309124282663</v>
      </c>
      <c r="L47" s="223"/>
    </row>
    <row r="48" spans="1:12" x14ac:dyDescent="0.2">
      <c r="A48" s="118">
        <v>39</v>
      </c>
      <c r="B48" s="119" t="s">
        <v>54</v>
      </c>
      <c r="C48" s="120">
        <v>114.67</v>
      </c>
      <c r="D48" s="120">
        <v>119.69</v>
      </c>
      <c r="E48" s="120">
        <v>119.43</v>
      </c>
      <c r="F48" s="120">
        <f t="shared" si="5"/>
        <v>4.7600000000000051</v>
      </c>
      <c r="G48" s="122">
        <f t="shared" si="4"/>
        <v>4.1510421208685839</v>
      </c>
      <c r="H48" s="120">
        <f>(C48/T!C48)*100</f>
        <v>109.34490321350243</v>
      </c>
      <c r="I48" s="120">
        <f>(D48/T!D48)*100</f>
        <v>96.578713790042755</v>
      </c>
      <c r="J48" s="120">
        <f>(E48/T!E48)*100</f>
        <v>88.211832483935311</v>
      </c>
      <c r="K48" s="120">
        <f t="shared" si="6"/>
        <v>-21.133070729567123</v>
      </c>
      <c r="L48" s="223"/>
    </row>
    <row r="49" spans="1:12" x14ac:dyDescent="0.2">
      <c r="A49" s="118">
        <v>40</v>
      </c>
      <c r="B49" s="119" t="s">
        <v>55</v>
      </c>
      <c r="C49" s="120">
        <v>175.84</v>
      </c>
      <c r="D49" s="120">
        <v>148.81</v>
      </c>
      <c r="E49" s="120">
        <v>163.01999999999998</v>
      </c>
      <c r="F49" s="120">
        <f t="shared" si="5"/>
        <v>-12.820000000000022</v>
      </c>
      <c r="G49" s="122">
        <f t="shared" si="4"/>
        <v>-7.2907188353048351</v>
      </c>
      <c r="H49" s="120">
        <f>(C49/T!C49)*100</f>
        <v>117.88683293108073</v>
      </c>
      <c r="I49" s="120">
        <f>(D49/T!D49)*100</f>
        <v>92.262384524769061</v>
      </c>
      <c r="J49" s="120">
        <f>(E49/T!E49)*100</f>
        <v>92.698737632207411</v>
      </c>
      <c r="K49" s="120">
        <f t="shared" si="6"/>
        <v>-25.188095298873321</v>
      </c>
      <c r="L49" s="223"/>
    </row>
    <row r="50" spans="1:12" s="117" customFormat="1" x14ac:dyDescent="0.2">
      <c r="A50" s="225" t="s">
        <v>56</v>
      </c>
      <c r="B50" s="226"/>
      <c r="C50" s="121">
        <f>SUM(C43:C49)</f>
        <v>2895.1800000000003</v>
      </c>
      <c r="D50" s="121">
        <f>SUM(D43:D49)</f>
        <v>3026.47</v>
      </c>
      <c r="E50" s="121">
        <v>3178.2799999999997</v>
      </c>
      <c r="F50" s="121">
        <f t="shared" si="5"/>
        <v>283.09999999999945</v>
      </c>
      <c r="G50" s="123">
        <f t="shared" si="4"/>
        <v>9.7783212097347807</v>
      </c>
      <c r="H50" s="121">
        <f>(C50/T!C50)*100</f>
        <v>94.688609946428244</v>
      </c>
      <c r="I50" s="121">
        <f>(D50/T!D50)*100</f>
        <v>89.462451410750973</v>
      </c>
      <c r="J50" s="121">
        <f>(E50/T!E50)*100</f>
        <v>85.730778360415172</v>
      </c>
      <c r="K50" s="121">
        <f t="shared" si="6"/>
        <v>-8.9578315860130715</v>
      </c>
      <c r="L50" s="224"/>
    </row>
    <row r="51" spans="1:12" s="117" customFormat="1" x14ac:dyDescent="0.2">
      <c r="A51" s="225" t="s">
        <v>64</v>
      </c>
      <c r="B51" s="226"/>
      <c r="C51" s="121">
        <f>SUM(C18+C38+C40+C42+C50)</f>
        <v>85733.699999999983</v>
      </c>
      <c r="D51" s="209">
        <f t="shared" ref="D51:K51" si="7">SUM(D18+D38+D40+D42+D50)</f>
        <v>96790.63</v>
      </c>
      <c r="E51" s="209">
        <f t="shared" si="7"/>
        <v>98845.660000000018</v>
      </c>
      <c r="F51" s="209">
        <f t="shared" si="7"/>
        <v>13111.960000000006</v>
      </c>
      <c r="G51" s="211">
        <f t="shared" si="4"/>
        <v>15.293822615844221</v>
      </c>
      <c r="H51" s="209">
        <f>(C51/T!C51)*100</f>
        <v>50.085828086660797</v>
      </c>
      <c r="I51" s="209">
        <f>(D51/T!D51)*100</f>
        <v>48.469206305011994</v>
      </c>
      <c r="J51" s="209">
        <f>(E51/T!E51)*100</f>
        <v>48.833613387588045</v>
      </c>
      <c r="K51" s="209">
        <f t="shared" si="6"/>
        <v>-1.2522146990727521</v>
      </c>
      <c r="L51" s="224"/>
    </row>
    <row r="52" spans="1:12" x14ac:dyDescent="0.2">
      <c r="G52" s="34" t="str">
        <f t="shared" si="4"/>
        <v/>
      </c>
      <c r="L52" s="223"/>
    </row>
    <row r="53" spans="1:12" x14ac:dyDescent="0.2">
      <c r="G53" s="34" t="str">
        <f t="shared" si="4"/>
        <v/>
      </c>
      <c r="L53" s="223"/>
    </row>
    <row r="54" spans="1:12" x14ac:dyDescent="0.2">
      <c r="G54" s="34" t="str">
        <f t="shared" ref="G54:G57" si="8">IF(C54=0,"",(E54-C54)/C54*100)</f>
        <v/>
      </c>
    </row>
    <row r="55" spans="1:12" x14ac:dyDescent="0.2">
      <c r="G55" s="34" t="str">
        <f t="shared" si="8"/>
        <v/>
      </c>
    </row>
    <row r="56" spans="1:12" x14ac:dyDescent="0.2">
      <c r="G56" s="34" t="str">
        <f t="shared" si="8"/>
        <v/>
      </c>
    </row>
    <row r="57" spans="1:12" x14ac:dyDescent="0.2">
      <c r="G57" s="34" t="str">
        <f t="shared" si="8"/>
        <v/>
      </c>
    </row>
  </sheetData>
  <mergeCells count="13">
    <mergeCell ref="L2:L53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1:B51"/>
  </mergeCells>
  <printOptions horizontalCentered="1" verticalCentered="1"/>
  <pageMargins left="0.70866141732283505" right="0.70866141732283505" top="0.99803149599999996" bottom="0.49803149600000002" header="0.31496062992126" footer="0.31496062992126"/>
  <pageSetup paperSize="9" scale="7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view="pageBreakPreview" zoomScale="60" zoomScaleNormal="100" workbookViewId="0">
      <selection activeCell="C2" sqref="C2"/>
    </sheetView>
  </sheetViews>
  <sheetFormatPr defaultColWidth="9.140625" defaultRowHeight="12.75" x14ac:dyDescent="0.2"/>
  <cols>
    <col min="1" max="1" width="4.85546875" style="12" customWidth="1"/>
    <col min="2" max="2" width="31" style="12" customWidth="1"/>
    <col min="3" max="6" width="13.7109375" style="12" customWidth="1"/>
    <col min="7" max="7" width="13.7109375" style="34" customWidth="1"/>
    <col min="8" max="10" width="13.7109375" style="12" customWidth="1"/>
    <col min="11" max="11" width="13.7109375" style="34" customWidth="1"/>
    <col min="12" max="15" width="13.7109375" style="12" customWidth="1"/>
    <col min="16" max="221" width="9.140625" style="12" customWidth="1"/>
    <col min="222" max="16384" width="9.140625" style="12"/>
  </cols>
  <sheetData>
    <row r="1" spans="1:16" s="25" customFormat="1" ht="25.5" customHeight="1" x14ac:dyDescent="0.25">
      <c r="A1" s="14" t="s">
        <v>120</v>
      </c>
      <c r="C1" s="14" t="s">
        <v>121</v>
      </c>
      <c r="D1" s="14"/>
      <c r="E1" s="14"/>
      <c r="F1" s="14"/>
      <c r="G1" s="14"/>
      <c r="H1" s="14"/>
      <c r="I1" s="14"/>
      <c r="J1" s="14"/>
      <c r="K1" s="14"/>
    </row>
    <row r="2" spans="1:16" s="25" customFormat="1" ht="16.5" customHeight="1" x14ac:dyDescent="0.25">
      <c r="A2" s="14"/>
      <c r="C2" s="45" t="s">
        <v>67</v>
      </c>
      <c r="D2" s="45"/>
      <c r="E2" s="45"/>
      <c r="F2" s="45"/>
      <c r="G2" s="45"/>
      <c r="H2" s="46"/>
      <c r="I2" s="246" t="s">
        <v>1</v>
      </c>
      <c r="J2" s="246"/>
      <c r="K2" s="246"/>
      <c r="L2" s="246"/>
      <c r="M2" s="246"/>
      <c r="N2" s="246"/>
      <c r="O2" s="246"/>
    </row>
    <row r="3" spans="1:16" s="28" customFormat="1" ht="17.25" customHeight="1" x14ac:dyDescent="0.2">
      <c r="A3" s="230" t="s">
        <v>122</v>
      </c>
      <c r="B3" s="230" t="s">
        <v>3</v>
      </c>
      <c r="C3" s="237" t="s">
        <v>4</v>
      </c>
      <c r="D3" s="237"/>
      <c r="E3" s="237"/>
      <c r="F3" s="237"/>
      <c r="G3" s="237"/>
      <c r="H3" s="237" t="s">
        <v>123</v>
      </c>
      <c r="I3" s="237"/>
      <c r="J3" s="237"/>
      <c r="K3" s="237"/>
      <c r="L3" s="237" t="s">
        <v>124</v>
      </c>
      <c r="M3" s="237"/>
      <c r="N3" s="237"/>
      <c r="O3" s="237"/>
      <c r="P3" s="220" t="s">
        <v>125</v>
      </c>
    </row>
    <row r="4" spans="1:16" s="28" customFormat="1" ht="38.25" x14ac:dyDescent="0.2">
      <c r="A4" s="230"/>
      <c r="B4" s="230"/>
      <c r="C4" s="31" t="s">
        <v>7</v>
      </c>
      <c r="D4" s="31" t="s">
        <v>8</v>
      </c>
      <c r="E4" s="31" t="s">
        <v>9</v>
      </c>
      <c r="F4" s="230" t="str">
        <f>"GROWTH DURING THE YEAR " &amp;AsOn!D1</f>
        <v>GROWTH DURING THE YEAR 2024-25</v>
      </c>
      <c r="G4" s="230"/>
      <c r="H4" s="31" t="str">
        <f>C4</f>
        <v>As on  31ST MAR 24</v>
      </c>
      <c r="I4" s="31" t="str">
        <f>D4</f>
        <v>As on 31ST DEC 24</v>
      </c>
      <c r="J4" s="31" t="str">
        <f>E4</f>
        <v>As on  31ST MAR 25</v>
      </c>
      <c r="K4" s="43" t="str">
        <f>F4</f>
        <v>GROWTH DURING THE YEAR 2024-25</v>
      </c>
      <c r="L4" s="31" t="str">
        <f>C4</f>
        <v>As on  31ST MAR 24</v>
      </c>
      <c r="M4" s="31" t="str">
        <f>D4</f>
        <v>As on 31ST DEC 24</v>
      </c>
      <c r="N4" s="31" t="str">
        <f>E4</f>
        <v>As on  31ST MAR 25</v>
      </c>
      <c r="O4" s="43" t="str">
        <f>F4</f>
        <v>GROWTH DURING THE YEAR 2024-25</v>
      </c>
      <c r="P4" s="220"/>
    </row>
    <row r="5" spans="1:16" s="25" customFormat="1" x14ac:dyDescent="0.2"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47" t="s">
        <v>10</v>
      </c>
      <c r="G5" s="47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47" t="s">
        <v>10</v>
      </c>
      <c r="L5" s="36" t="str">
        <f>RIGHT(L4,7)</f>
        <v xml:space="preserve"> MAR 24</v>
      </c>
      <c r="M5" s="36" t="str">
        <f t="shared" ref="M5:N5" si="2">RIGHT(M4,7)</f>
        <v xml:space="preserve"> DEC 24</v>
      </c>
      <c r="N5" s="36" t="str">
        <f t="shared" si="2"/>
        <v xml:space="preserve"> MAR 25</v>
      </c>
      <c r="O5" s="47" t="s">
        <v>10</v>
      </c>
      <c r="P5" s="220"/>
    </row>
    <row r="6" spans="1:16" x14ac:dyDescent="0.2">
      <c r="A6" s="125">
        <v>1</v>
      </c>
      <c r="B6" s="126" t="s">
        <v>12</v>
      </c>
      <c r="C6" s="127">
        <v>2359.29</v>
      </c>
      <c r="D6" s="127">
        <v>2633.45</v>
      </c>
      <c r="E6" s="127">
        <v>2618.9699999999998</v>
      </c>
      <c r="F6" s="127">
        <f t="shared" ref="F6:F37" si="3">(E6-C6)</f>
        <v>259.67999999999984</v>
      </c>
      <c r="G6" s="129">
        <f>IF(C6=0,"",(E6-C6)/C6*100)</f>
        <v>11.006701168571894</v>
      </c>
      <c r="H6" s="127">
        <f>(C6/T1d!C6)*100</f>
        <v>33.246715546530517</v>
      </c>
      <c r="I6" s="127">
        <f>(D6/T1d!D6)*100</f>
        <v>33.979473866211102</v>
      </c>
      <c r="J6" s="127">
        <f>(E6/T1d!E6)*100</f>
        <v>32.204938393054775</v>
      </c>
      <c r="K6" s="127">
        <f t="shared" ref="K6:K37" si="4">(J6-H6)</f>
        <v>-1.0417771534757421</v>
      </c>
      <c r="L6" s="127">
        <f>(C6/T!C6)*100</f>
        <v>17.080486332222765</v>
      </c>
      <c r="M6" s="127">
        <f>(D6/T!D6)*100</f>
        <v>19.061837238424065</v>
      </c>
      <c r="N6" s="127">
        <f>(E6/T!E6)*100</f>
        <v>18.17439289615287</v>
      </c>
      <c r="O6" s="127">
        <f t="shared" ref="O6:O37" si="5">(N6-L6)</f>
        <v>1.0939065639301049</v>
      </c>
      <c r="P6" s="223"/>
    </row>
    <row r="7" spans="1:16" x14ac:dyDescent="0.2">
      <c r="A7" s="125">
        <v>2</v>
      </c>
      <c r="B7" s="126" t="s">
        <v>13</v>
      </c>
      <c r="C7" s="127">
        <v>877.16</v>
      </c>
      <c r="D7" s="127">
        <v>1003.21</v>
      </c>
      <c r="E7" s="127">
        <v>973.66</v>
      </c>
      <c r="F7" s="127">
        <f t="shared" si="3"/>
        <v>96.5</v>
      </c>
      <c r="G7" s="129">
        <f t="shared" ref="G7:G53" si="6">IF(C7=0,"",(E7-C7)/C7*100)</f>
        <v>11.00141365315336</v>
      </c>
      <c r="H7" s="127">
        <f>(C7/T1d!C7)*100</f>
        <v>34.013610717955679</v>
      </c>
      <c r="I7" s="127">
        <f>(D7/T1d!D7)*100</f>
        <v>33.88765031752466</v>
      </c>
      <c r="J7" s="127">
        <f>(E7/T1d!E7)*100</f>
        <v>31.80284496415215</v>
      </c>
      <c r="K7" s="127">
        <f t="shared" si="4"/>
        <v>-2.2107657538035284</v>
      </c>
      <c r="L7" s="127">
        <f>(C7/T!C7)*100</f>
        <v>14.832526176239819</v>
      </c>
      <c r="M7" s="127">
        <f>(D7/T!D7)*100</f>
        <v>16.045044670417724</v>
      </c>
      <c r="N7" s="127">
        <f>(E7/T!E7)*100</f>
        <v>15.447123515431894</v>
      </c>
      <c r="O7" s="127">
        <f t="shared" si="5"/>
        <v>0.61459733919207515</v>
      </c>
      <c r="P7" s="223"/>
    </row>
    <row r="8" spans="1:16" x14ac:dyDescent="0.2">
      <c r="A8" s="125">
        <v>3</v>
      </c>
      <c r="B8" s="126" t="s">
        <v>14</v>
      </c>
      <c r="C8" s="127">
        <v>307.58999999999997</v>
      </c>
      <c r="D8" s="127">
        <v>383.35</v>
      </c>
      <c r="E8" s="127">
        <v>407.67</v>
      </c>
      <c r="F8" s="127">
        <f t="shared" si="3"/>
        <v>100.08000000000004</v>
      </c>
      <c r="G8" s="129">
        <f t="shared" si="6"/>
        <v>32.536818492148655</v>
      </c>
      <c r="H8" s="127">
        <f>(C8/T1d!C8)*100</f>
        <v>25.541614422014998</v>
      </c>
      <c r="I8" s="127">
        <f>(D8/T1d!D8)*100</f>
        <v>28.468627698522919</v>
      </c>
      <c r="J8" s="127">
        <f>(E8/T1d!E8)*100</f>
        <v>28.838114101793227</v>
      </c>
      <c r="K8" s="127">
        <f t="shared" si="4"/>
        <v>3.2964996797782291</v>
      </c>
      <c r="L8" s="127">
        <f>(C8/T!C8)*100</f>
        <v>16.168523969722454</v>
      </c>
      <c r="M8" s="127">
        <f>(D8/T!D8)*100</f>
        <v>17.116895874263264</v>
      </c>
      <c r="N8" s="127">
        <f>(E8/T!E8)*100</f>
        <v>17.663038768825498</v>
      </c>
      <c r="O8" s="127">
        <f t="shared" si="5"/>
        <v>1.4945147991030439</v>
      </c>
      <c r="P8" s="223"/>
    </row>
    <row r="9" spans="1:16" x14ac:dyDescent="0.2">
      <c r="A9" s="125">
        <v>4</v>
      </c>
      <c r="B9" s="126" t="s">
        <v>15</v>
      </c>
      <c r="C9" s="127">
        <v>596.44000000000005</v>
      </c>
      <c r="D9" s="127">
        <v>601.02</v>
      </c>
      <c r="E9" s="127">
        <v>548.87</v>
      </c>
      <c r="F9" s="127">
        <f t="shared" si="3"/>
        <v>-47.57000000000005</v>
      </c>
      <c r="G9" s="129">
        <f t="shared" si="6"/>
        <v>-7.9756555563007261</v>
      </c>
      <c r="H9" s="127">
        <f>(C9/T1d!C9)*100</f>
        <v>24.873327189093839</v>
      </c>
      <c r="I9" s="127">
        <f>(D9/T1d!D9)*100</f>
        <v>23.025468922397941</v>
      </c>
      <c r="J9" s="127">
        <f>(E9/T1d!E9)*100</f>
        <v>21.293756619504116</v>
      </c>
      <c r="K9" s="127">
        <f t="shared" si="4"/>
        <v>-3.5795705695897233</v>
      </c>
      <c r="L9" s="127">
        <f>(C9/T!C9)*100</f>
        <v>11.038725486567122</v>
      </c>
      <c r="M9" s="127">
        <f>(D9/T!D9)*100</f>
        <v>9.6302646231743552</v>
      </c>
      <c r="N9" s="127">
        <f>(E9/T!E9)*100</f>
        <v>10.07315318489807</v>
      </c>
      <c r="O9" s="127">
        <f t="shared" si="5"/>
        <v>-0.96557230166905228</v>
      </c>
      <c r="P9" s="223"/>
    </row>
    <row r="10" spans="1:16" x14ac:dyDescent="0.2">
      <c r="A10" s="125">
        <v>5</v>
      </c>
      <c r="B10" s="126" t="s">
        <v>16</v>
      </c>
      <c r="C10" s="127">
        <v>1157.05</v>
      </c>
      <c r="D10" s="127">
        <v>1252.46</v>
      </c>
      <c r="E10" s="127">
        <v>1193.47</v>
      </c>
      <c r="F10" s="127">
        <f t="shared" si="3"/>
        <v>36.420000000000073</v>
      </c>
      <c r="G10" s="129">
        <f t="shared" si="6"/>
        <v>3.1476599974072061</v>
      </c>
      <c r="H10" s="127">
        <f>(C10/T1d!C10)*100</f>
        <v>33.984703138676267</v>
      </c>
      <c r="I10" s="127">
        <f>(D10/T1d!D10)*100</f>
        <v>33.810793883897716</v>
      </c>
      <c r="J10" s="127">
        <f>(E10/T1d!E10)*100</f>
        <v>33.171478759714049</v>
      </c>
      <c r="K10" s="127">
        <f t="shared" si="4"/>
        <v>-0.813224378962218</v>
      </c>
      <c r="L10" s="127">
        <f>(C10/T!C10)*100</f>
        <v>23.005634844574523</v>
      </c>
      <c r="M10" s="127">
        <f>(D10/T!D10)*100</f>
        <v>22.335762257865472</v>
      </c>
      <c r="N10" s="127">
        <f>(E10/T!E10)*100</f>
        <v>21.432175829069834</v>
      </c>
      <c r="O10" s="127">
        <f t="shared" si="5"/>
        <v>-1.5734590155046888</v>
      </c>
      <c r="P10" s="223"/>
    </row>
    <row r="11" spans="1:16" x14ac:dyDescent="0.2">
      <c r="A11" s="125">
        <v>6</v>
      </c>
      <c r="B11" s="126" t="s">
        <v>17</v>
      </c>
      <c r="C11" s="127">
        <v>364.94</v>
      </c>
      <c r="D11" s="127">
        <v>1107.73</v>
      </c>
      <c r="E11" s="127">
        <v>1018.21</v>
      </c>
      <c r="F11" s="127">
        <f t="shared" si="3"/>
        <v>653.27</v>
      </c>
      <c r="G11" s="129">
        <f t="shared" si="6"/>
        <v>179.00750808352058</v>
      </c>
      <c r="H11" s="127">
        <f>(C11/T1d!C11)*100</f>
        <v>26.943578990889357</v>
      </c>
      <c r="I11" s="127">
        <f>(D11/T1d!D11)*100</f>
        <v>51.149764967723463</v>
      </c>
      <c r="J11" s="127">
        <f>(E11/T1d!E11)*100</f>
        <v>49.226938696577065</v>
      </c>
      <c r="K11" s="127">
        <f t="shared" si="4"/>
        <v>22.283359705687708</v>
      </c>
      <c r="L11" s="127">
        <f>(C11/T!C11)*100</f>
        <v>7.6881429344883596</v>
      </c>
      <c r="M11" s="127">
        <f>(D11/T!D11)*100</f>
        <v>17.596562432984125</v>
      </c>
      <c r="N11" s="127">
        <f>(E11/T!E11)*100</f>
        <v>15.818279549846823</v>
      </c>
      <c r="O11" s="127">
        <f t="shared" si="5"/>
        <v>8.1301366153584631</v>
      </c>
      <c r="P11" s="223"/>
    </row>
    <row r="12" spans="1:16" x14ac:dyDescent="0.2">
      <c r="A12" s="125">
        <v>7</v>
      </c>
      <c r="B12" s="126" t="s">
        <v>18</v>
      </c>
      <c r="C12" s="127">
        <v>171.04</v>
      </c>
      <c r="D12" s="127">
        <v>187.23</v>
      </c>
      <c r="E12" s="127">
        <v>191.17</v>
      </c>
      <c r="F12" s="127">
        <f t="shared" si="3"/>
        <v>20.129999999999995</v>
      </c>
      <c r="G12" s="129">
        <f t="shared" si="6"/>
        <v>11.769176800748362</v>
      </c>
      <c r="H12" s="127">
        <f>(C12/T1d!C12)*100</f>
        <v>36.682608788899138</v>
      </c>
      <c r="I12" s="127">
        <f>(D12/T1d!D12)*100</f>
        <v>34.514987280168121</v>
      </c>
      <c r="J12" s="127">
        <f>(E12/T1d!E12)*100</f>
        <v>33.404392877736811</v>
      </c>
      <c r="K12" s="127">
        <f t="shared" si="4"/>
        <v>-3.2782159111623272</v>
      </c>
      <c r="L12" s="127">
        <f>(C12/T!C12)*100</f>
        <v>16.827854901073387</v>
      </c>
      <c r="M12" s="127">
        <f>(D12/T!D12)*100</f>
        <v>15.22640772909144</v>
      </c>
      <c r="N12" s="127">
        <f>(E12/T!E12)*100</f>
        <v>15.016692195907467</v>
      </c>
      <c r="O12" s="127">
        <f t="shared" si="5"/>
        <v>-1.8111627051659198</v>
      </c>
      <c r="P12" s="223"/>
    </row>
    <row r="13" spans="1:16" x14ac:dyDescent="0.2">
      <c r="A13" s="125">
        <v>8</v>
      </c>
      <c r="B13" s="126" t="s">
        <v>19</v>
      </c>
      <c r="C13" s="127">
        <v>21.35</v>
      </c>
      <c r="D13" s="127">
        <v>21.31</v>
      </c>
      <c r="E13" s="127">
        <v>66.55</v>
      </c>
      <c r="F13" s="127">
        <f t="shared" si="3"/>
        <v>45.199999999999996</v>
      </c>
      <c r="G13" s="129">
        <f t="shared" si="6"/>
        <v>211.70960187353626</v>
      </c>
      <c r="H13" s="127">
        <f>(C13/T1d!C13)*100</f>
        <v>9.50198050647559</v>
      </c>
      <c r="I13" s="127">
        <f>(D13/T1d!D13)*100</f>
        <v>9.609921082299886</v>
      </c>
      <c r="J13" s="127">
        <f>(E13/T1d!E13)*100</f>
        <v>23.586744639376221</v>
      </c>
      <c r="K13" s="127">
        <f t="shared" si="4"/>
        <v>14.084764132900631</v>
      </c>
      <c r="L13" s="127">
        <f>(C13/T!C13)*100</f>
        <v>7.3577557983251207</v>
      </c>
      <c r="M13" s="127">
        <f>(D13/T!D13)*100</f>
        <v>7.2176121930567314</v>
      </c>
      <c r="N13" s="127">
        <f>(E13/T!E13)*100</f>
        <v>22.887505588609557</v>
      </c>
      <c r="O13" s="127">
        <f t="shared" si="5"/>
        <v>15.529749790284436</v>
      </c>
      <c r="P13" s="223"/>
    </row>
    <row r="14" spans="1:16" x14ac:dyDescent="0.2">
      <c r="A14" s="125">
        <v>9</v>
      </c>
      <c r="B14" s="126" t="s">
        <v>20</v>
      </c>
      <c r="C14" s="127">
        <v>1466.1</v>
      </c>
      <c r="D14" s="127">
        <v>1655.58</v>
      </c>
      <c r="E14" s="127">
        <v>1526.86</v>
      </c>
      <c r="F14" s="127">
        <f t="shared" si="3"/>
        <v>60.759999999999991</v>
      </c>
      <c r="G14" s="129">
        <f t="shared" si="6"/>
        <v>4.1443284905531685</v>
      </c>
      <c r="H14" s="127">
        <f>(C14/T1d!C14)*100</f>
        <v>26.374587138138715</v>
      </c>
      <c r="I14" s="127">
        <f>(D14/T1d!D14)*100</f>
        <v>27.661231036556838</v>
      </c>
      <c r="J14" s="127">
        <f>(E14/T1d!E14)*100</f>
        <v>26.455259309570511</v>
      </c>
      <c r="K14" s="127">
        <f t="shared" si="4"/>
        <v>8.0672171431796613E-2</v>
      </c>
      <c r="L14" s="127">
        <f>(C14/T!C14)*100</f>
        <v>10.584428523161424</v>
      </c>
      <c r="M14" s="127">
        <f>(D14/T!D14)*100</f>
        <v>11.687368298442347</v>
      </c>
      <c r="N14" s="127">
        <f>(E14/T!E14)*100</f>
        <v>9.7465349391376179</v>
      </c>
      <c r="O14" s="127">
        <f t="shared" si="5"/>
        <v>-0.83789358402380643</v>
      </c>
      <c r="P14" s="223"/>
    </row>
    <row r="15" spans="1:16" x14ac:dyDescent="0.2">
      <c r="A15" s="125">
        <v>10</v>
      </c>
      <c r="B15" s="126" t="s">
        <v>21</v>
      </c>
      <c r="C15" s="127">
        <v>2542.16</v>
      </c>
      <c r="D15" s="127">
        <v>2792.77</v>
      </c>
      <c r="E15" s="127">
        <v>2843.25</v>
      </c>
      <c r="F15" s="127">
        <f t="shared" si="3"/>
        <v>301.09000000000015</v>
      </c>
      <c r="G15" s="129">
        <f t="shared" si="6"/>
        <v>11.843865059634332</v>
      </c>
      <c r="H15" s="127">
        <f>(C15/T1d!C15)*100</f>
        <v>20.558190087403197</v>
      </c>
      <c r="I15" s="127">
        <f>(D15/T1d!D15)*100</f>
        <v>21.394454143687888</v>
      </c>
      <c r="J15" s="127">
        <f>(E15/T1d!E15)*100</f>
        <v>21.500778134202065</v>
      </c>
      <c r="K15" s="127">
        <f t="shared" si="4"/>
        <v>0.94258804679886765</v>
      </c>
      <c r="L15" s="127">
        <f>(C15/T!C15)*100</f>
        <v>5.6565627796673832</v>
      </c>
      <c r="M15" s="127">
        <f>(D15/T!D15)*100</f>
        <v>5.5885332183917704</v>
      </c>
      <c r="N15" s="127">
        <f>(E15/T!E15)*100</f>
        <v>5.4973494007584636</v>
      </c>
      <c r="O15" s="127">
        <f t="shared" si="5"/>
        <v>-0.15921337890891962</v>
      </c>
      <c r="P15" s="223"/>
    </row>
    <row r="16" spans="1:16" x14ac:dyDescent="0.2">
      <c r="A16" s="125">
        <v>11</v>
      </c>
      <c r="B16" s="126" t="s">
        <v>22</v>
      </c>
      <c r="C16" s="127">
        <v>238.22</v>
      </c>
      <c r="D16" s="127">
        <v>269.43</v>
      </c>
      <c r="E16" s="127">
        <v>409.5</v>
      </c>
      <c r="F16" s="127">
        <f t="shared" si="3"/>
        <v>171.28</v>
      </c>
      <c r="G16" s="129">
        <f t="shared" si="6"/>
        <v>71.899924439593661</v>
      </c>
      <c r="H16" s="127">
        <f>(C16/T1d!C16)*100</f>
        <v>17.252567389446543</v>
      </c>
      <c r="I16" s="127">
        <f>(D16/T1d!D16)*100</f>
        <v>17.558963263231298</v>
      </c>
      <c r="J16" s="127">
        <f>(E16/T1d!E16)*100</f>
        <v>24.704093821261811</v>
      </c>
      <c r="K16" s="127">
        <f t="shared" si="4"/>
        <v>7.4515264318152674</v>
      </c>
      <c r="L16" s="127">
        <f>(C16/T!C16)*100</f>
        <v>6.2366970795753529</v>
      </c>
      <c r="M16" s="127">
        <f>(D16/T!D16)*100</f>
        <v>5.4180852197659668</v>
      </c>
      <c r="N16" s="127">
        <f>(E16/T!E16)*100</f>
        <v>9.438767866239175</v>
      </c>
      <c r="O16" s="127">
        <f t="shared" si="5"/>
        <v>3.2020707866638221</v>
      </c>
      <c r="P16" s="223"/>
    </row>
    <row r="17" spans="1:16" x14ac:dyDescent="0.2">
      <c r="A17" s="125">
        <v>12</v>
      </c>
      <c r="B17" s="126" t="s">
        <v>23</v>
      </c>
      <c r="C17" s="127">
        <v>743.45</v>
      </c>
      <c r="D17" s="127">
        <v>759.92</v>
      </c>
      <c r="E17" s="127">
        <v>725.94</v>
      </c>
      <c r="F17" s="127">
        <f t="shared" si="3"/>
        <v>-17.509999999999991</v>
      </c>
      <c r="G17" s="129">
        <f t="shared" si="6"/>
        <v>-2.3552357253345875</v>
      </c>
      <c r="H17" s="127">
        <f>(C17/T1d!C17)*100</f>
        <v>22.472606362880679</v>
      </c>
      <c r="I17" s="127">
        <f>(D17/T1d!D17)*100</f>
        <v>22.911654214680681</v>
      </c>
      <c r="J17" s="127">
        <f>(E17/T1d!E17)*100</f>
        <v>20.499830565909864</v>
      </c>
      <c r="K17" s="127">
        <f t="shared" si="4"/>
        <v>-1.9727757969708151</v>
      </c>
      <c r="L17" s="127">
        <f>(C17/T!C17)*100</f>
        <v>14.528027201578942</v>
      </c>
      <c r="M17" s="127">
        <f>(D17/T!D17)*100</f>
        <v>12.984381220557806</v>
      </c>
      <c r="N17" s="127">
        <f>(E17/T!E17)*100</f>
        <v>12.456693967270164</v>
      </c>
      <c r="O17" s="127">
        <f t="shared" si="5"/>
        <v>-2.0713332343087778</v>
      </c>
      <c r="P17" s="223"/>
    </row>
    <row r="18" spans="1:16" s="124" customFormat="1" x14ac:dyDescent="0.2">
      <c r="A18" s="225" t="s">
        <v>24</v>
      </c>
      <c r="B18" s="226"/>
      <c r="C18" s="128">
        <f>SUM(C6:C17)</f>
        <v>10844.789999999999</v>
      </c>
      <c r="D18" s="128">
        <f>SUM(D6:D17)</f>
        <v>12667.460000000001</v>
      </c>
      <c r="E18" s="128">
        <f>SUM(E6:E17)</f>
        <v>12524.12</v>
      </c>
      <c r="F18" s="128">
        <f t="shared" si="3"/>
        <v>1679.3300000000017</v>
      </c>
      <c r="G18" s="130">
        <f t="shared" si="6"/>
        <v>15.485131570090354</v>
      </c>
      <c r="H18" s="128">
        <f>(C18/T1d!C18)*100</f>
        <v>26.232624631569017</v>
      </c>
      <c r="I18" s="128">
        <f>(D18/T1d!D18)*100</f>
        <v>28.030563202010995</v>
      </c>
      <c r="J18" s="128">
        <f>(E18/T1d!E18)*100</f>
        <v>27.285688266395002</v>
      </c>
      <c r="K18" s="128">
        <f t="shared" si="4"/>
        <v>1.0530636348259854</v>
      </c>
      <c r="L18" s="128">
        <f>(C18/T!C18)*100</f>
        <v>10.245901678064605</v>
      </c>
      <c r="M18" s="128">
        <f>(D18/T!D18)*100</f>
        <v>10.832453251627546</v>
      </c>
      <c r="N18" s="128">
        <f>(E18/T!E18)*100</f>
        <v>10.472384993426811</v>
      </c>
      <c r="O18" s="128">
        <f t="shared" si="5"/>
        <v>0.22648331536220567</v>
      </c>
      <c r="P18" s="224"/>
    </row>
    <row r="19" spans="1:16" x14ac:dyDescent="0.2">
      <c r="A19" s="125">
        <v>13</v>
      </c>
      <c r="B19" s="126" t="s">
        <v>25</v>
      </c>
      <c r="C19" s="127">
        <v>1569.77</v>
      </c>
      <c r="D19" s="127">
        <v>1963.02</v>
      </c>
      <c r="E19" s="127">
        <v>2004.97</v>
      </c>
      <c r="F19" s="127">
        <f t="shared" si="3"/>
        <v>435.20000000000005</v>
      </c>
      <c r="G19" s="129">
        <f t="shared" si="6"/>
        <v>27.723806672315053</v>
      </c>
      <c r="H19" s="127">
        <f>(C19/T1d!C19)*100</f>
        <v>29.818649454162777</v>
      </c>
      <c r="I19" s="127">
        <f>(D19/T1d!D19)*100</f>
        <v>32.70479021165432</v>
      </c>
      <c r="J19" s="127">
        <f>(E19/T1d!E19)*100</f>
        <v>32.85365729763565</v>
      </c>
      <c r="K19" s="127">
        <f t="shared" si="4"/>
        <v>3.0350078434728722</v>
      </c>
      <c r="L19" s="127">
        <f>(C19/T!C19)*100</f>
        <v>22.187216877193432</v>
      </c>
      <c r="M19" s="127">
        <f>(D19/T!D19)*100</f>
        <v>23.247292777898839</v>
      </c>
      <c r="N19" s="127">
        <f>(E19/T!E19)*100</f>
        <v>22.389216388034935</v>
      </c>
      <c r="O19" s="127">
        <f t="shared" si="5"/>
        <v>0.20199951084150314</v>
      </c>
      <c r="P19" s="223"/>
    </row>
    <row r="20" spans="1:16" x14ac:dyDescent="0.2">
      <c r="A20" s="125">
        <v>14</v>
      </c>
      <c r="B20" s="126" t="s">
        <v>26</v>
      </c>
      <c r="C20" s="127">
        <v>48.95</v>
      </c>
      <c r="D20" s="127">
        <v>100.88</v>
      </c>
      <c r="E20" s="127">
        <v>151.51</v>
      </c>
      <c r="F20" s="127">
        <f t="shared" si="3"/>
        <v>102.55999999999999</v>
      </c>
      <c r="G20" s="129">
        <f t="shared" si="6"/>
        <v>209.51991828396319</v>
      </c>
      <c r="H20" s="127">
        <f>(C20/T1d!C20)*100</f>
        <v>4.2425765743902648</v>
      </c>
      <c r="I20" s="127">
        <f>(D20/T1d!D20)*100</f>
        <v>9.4642136765768203</v>
      </c>
      <c r="J20" s="127">
        <f>(E20/T1d!E20)*100</f>
        <v>13.680484699636114</v>
      </c>
      <c r="K20" s="127">
        <f t="shared" si="4"/>
        <v>9.4379081252458494</v>
      </c>
      <c r="L20" s="127">
        <f>(C20/T!C20)*100</f>
        <v>3.0158896412354368</v>
      </c>
      <c r="M20" s="127">
        <f>(D20/T!D20)*100</f>
        <v>5.9192846161970589</v>
      </c>
      <c r="N20" s="127">
        <f>(E20/T!E20)*100</f>
        <v>7.8888449202315982</v>
      </c>
      <c r="O20" s="127">
        <f t="shared" si="5"/>
        <v>4.8729552789961614</v>
      </c>
      <c r="P20" s="223"/>
    </row>
    <row r="21" spans="1:16" x14ac:dyDescent="0.2">
      <c r="A21" s="125">
        <v>15</v>
      </c>
      <c r="B21" s="126" t="s">
        <v>27</v>
      </c>
      <c r="C21" s="127">
        <v>2.92</v>
      </c>
      <c r="D21" s="127">
        <v>4.2699999999999996</v>
      </c>
      <c r="E21" s="127">
        <v>4.92</v>
      </c>
      <c r="F21" s="127">
        <f t="shared" si="3"/>
        <v>2</v>
      </c>
      <c r="G21" s="129">
        <f t="shared" si="6"/>
        <v>68.493150684931507</v>
      </c>
      <c r="H21" s="127">
        <f>(C21/T1d!C21)*100</f>
        <v>2.6761983319585738</v>
      </c>
      <c r="I21" s="127">
        <f>(D21/T1d!D21)*100</f>
        <v>3.2785626535626529</v>
      </c>
      <c r="J21" s="127">
        <f>(E21/T1d!E21)*100</f>
        <v>3.4536010108100514</v>
      </c>
      <c r="K21" s="127">
        <f t="shared" si="4"/>
        <v>0.77740267885147762</v>
      </c>
      <c r="L21" s="127">
        <f>(C21/T!C21)*100</f>
        <v>2.3981603153745068</v>
      </c>
      <c r="M21" s="127">
        <f>(D21/T!D21)*100</f>
        <v>3.1526875369167158</v>
      </c>
      <c r="N21" s="127">
        <f>(E21/T!E21)*100</f>
        <v>3.4701650444350403</v>
      </c>
      <c r="O21" s="127">
        <f t="shared" si="5"/>
        <v>1.0720047290605335</v>
      </c>
      <c r="P21" s="223"/>
    </row>
    <row r="22" spans="1:16" x14ac:dyDescent="0.2">
      <c r="A22" s="125">
        <v>16</v>
      </c>
      <c r="B22" s="126" t="s">
        <v>28</v>
      </c>
      <c r="C22" s="127">
        <v>176.59</v>
      </c>
      <c r="D22" s="127">
        <v>172.25</v>
      </c>
      <c r="E22" s="127">
        <v>164.25</v>
      </c>
      <c r="F22" s="127">
        <f t="shared" si="3"/>
        <v>-12.340000000000003</v>
      </c>
      <c r="G22" s="129">
        <f t="shared" si="6"/>
        <v>-6.9879381618438208</v>
      </c>
      <c r="H22" s="127">
        <f>(C22/T1d!C22)*100</f>
        <v>60.424294268605649</v>
      </c>
      <c r="I22" s="127">
        <f>(D22/T1d!D22)*100</f>
        <v>56.752660538367763</v>
      </c>
      <c r="J22" s="127">
        <f>(E22/T1d!E22)*100</f>
        <v>54.936785069235391</v>
      </c>
      <c r="K22" s="127">
        <f t="shared" si="4"/>
        <v>-5.4875091993702583</v>
      </c>
      <c r="L22" s="127">
        <f>(C22/T!C22)*100</f>
        <v>49.777314240613372</v>
      </c>
      <c r="M22" s="127">
        <f>(D22/T!D22)*100</f>
        <v>44.123674368563961</v>
      </c>
      <c r="N22" s="127">
        <f>(E22/T!E22)*100</f>
        <v>40.930499140272616</v>
      </c>
      <c r="O22" s="127">
        <f t="shared" si="5"/>
        <v>-8.8468151003407556</v>
      </c>
      <c r="P22" s="223"/>
    </row>
    <row r="23" spans="1:16" x14ac:dyDescent="0.2">
      <c r="A23" s="125">
        <v>17</v>
      </c>
      <c r="B23" s="126" t="s">
        <v>29</v>
      </c>
      <c r="C23" s="127">
        <v>194.33</v>
      </c>
      <c r="D23" s="127">
        <v>103.23</v>
      </c>
      <c r="E23" s="127">
        <v>153.22999999999999</v>
      </c>
      <c r="F23" s="127">
        <f t="shared" si="3"/>
        <v>-41.100000000000023</v>
      </c>
      <c r="G23" s="129">
        <f t="shared" si="6"/>
        <v>-21.149590902073804</v>
      </c>
      <c r="H23" s="127">
        <f>(C23/T1d!C23)*100</f>
        <v>65.8812760619724</v>
      </c>
      <c r="I23" s="127">
        <f>(D23/T1d!D23)*100</f>
        <v>53.642693826647267</v>
      </c>
      <c r="J23" s="127">
        <f>(E23/T1d!E23)*100</f>
        <v>65.232013622818215</v>
      </c>
      <c r="K23" s="127">
        <f t="shared" si="4"/>
        <v>-0.64926243915418524</v>
      </c>
      <c r="L23" s="127">
        <f>(C23/T!C23)*100</f>
        <v>51.609390768577043</v>
      </c>
      <c r="M23" s="127">
        <f>(D23/T!D23)*100</f>
        <v>17.392549660505789</v>
      </c>
      <c r="N23" s="127">
        <f>(E23/T!E23)*100</f>
        <v>25.874267574002463</v>
      </c>
      <c r="O23" s="127">
        <f t="shared" si="5"/>
        <v>-25.73512319457458</v>
      </c>
      <c r="P23" s="223"/>
    </row>
    <row r="24" spans="1:16" x14ac:dyDescent="0.2">
      <c r="A24" s="125">
        <v>18</v>
      </c>
      <c r="B24" s="126" t="s">
        <v>30</v>
      </c>
      <c r="C24" s="127">
        <v>2434.06</v>
      </c>
      <c r="D24" s="127">
        <v>2964.57</v>
      </c>
      <c r="E24" s="127">
        <v>3215.65</v>
      </c>
      <c r="F24" s="127">
        <f t="shared" si="3"/>
        <v>781.59000000000015</v>
      </c>
      <c r="G24" s="129">
        <f t="shared" si="6"/>
        <v>32.110547809010463</v>
      </c>
      <c r="H24" s="127">
        <f>(C24/T1d!C24)*100</f>
        <v>23.987007522116478</v>
      </c>
      <c r="I24" s="127">
        <f>(D24/T1d!D24)*100</f>
        <v>27.38384885248264</v>
      </c>
      <c r="J24" s="127">
        <f>(E24/T1d!E24)*100</f>
        <v>25.865577663093141</v>
      </c>
      <c r="K24" s="127">
        <f t="shared" si="4"/>
        <v>1.8785701409766631</v>
      </c>
      <c r="L24" s="127">
        <f>(C24/T!C24)*100</f>
        <v>16.013320859829662</v>
      </c>
      <c r="M24" s="127">
        <f>(D24/T!D24)*100</f>
        <v>13.356710591763324</v>
      </c>
      <c r="N24" s="127">
        <f>(E24/T!E24)*100</f>
        <v>14.188504383869056</v>
      </c>
      <c r="O24" s="127">
        <f t="shared" si="5"/>
        <v>-1.8248164759606063</v>
      </c>
      <c r="P24" s="223"/>
    </row>
    <row r="25" spans="1:16" x14ac:dyDescent="0.2">
      <c r="A25" s="125">
        <v>19</v>
      </c>
      <c r="B25" s="126" t="s">
        <v>31</v>
      </c>
      <c r="C25" s="127">
        <v>852.09</v>
      </c>
      <c r="D25" s="127">
        <v>1274.67</v>
      </c>
      <c r="E25" s="127">
        <v>1382.04</v>
      </c>
      <c r="F25" s="127">
        <f t="shared" si="3"/>
        <v>529.94999999999993</v>
      </c>
      <c r="G25" s="129">
        <f t="shared" si="6"/>
        <v>62.194134422420156</v>
      </c>
      <c r="H25" s="127">
        <f>(C25/T1d!C25)*100</f>
        <v>14.429485876854297</v>
      </c>
      <c r="I25" s="127">
        <f>(D25/T1d!D25)*100</f>
        <v>16.649838356790646</v>
      </c>
      <c r="J25" s="127">
        <f>(E25/T1d!E25)*100</f>
        <v>17.011900600199901</v>
      </c>
      <c r="K25" s="127">
        <f t="shared" si="4"/>
        <v>2.5824147233456038</v>
      </c>
      <c r="L25" s="127">
        <f>(C25/T!C25)*100</f>
        <v>8.8753273212466652</v>
      </c>
      <c r="M25" s="127">
        <f>(D25/T!D25)*100</f>
        <v>11.177952598472565</v>
      </c>
      <c r="N25" s="127">
        <f>(E25/T!E25)*100</f>
        <v>11.948748097938857</v>
      </c>
      <c r="O25" s="127">
        <f t="shared" si="5"/>
        <v>3.0734207766921919</v>
      </c>
      <c r="P25" s="223"/>
    </row>
    <row r="26" spans="1:16" x14ac:dyDescent="0.2">
      <c r="A26" s="125">
        <v>20</v>
      </c>
      <c r="B26" s="126" t="s">
        <v>32</v>
      </c>
      <c r="C26" s="127">
        <v>817.85</v>
      </c>
      <c r="D26" s="127">
        <v>643.59</v>
      </c>
      <c r="E26" s="127">
        <v>874.36</v>
      </c>
      <c r="F26" s="127">
        <f t="shared" si="3"/>
        <v>56.509999999999991</v>
      </c>
      <c r="G26" s="129">
        <f t="shared" si="6"/>
        <v>6.9095799963318436</v>
      </c>
      <c r="H26" s="127">
        <f>(C26/T1d!C26)*100</f>
        <v>32.074813124063652</v>
      </c>
      <c r="I26" s="127">
        <f>(D26/T1d!D26)*100</f>
        <v>31.997752764298788</v>
      </c>
      <c r="J26" s="127">
        <f>(E26/T1d!E26)*100</f>
        <v>32.241601828975995</v>
      </c>
      <c r="K26" s="127">
        <f t="shared" si="4"/>
        <v>0.16678870491234221</v>
      </c>
      <c r="L26" s="127">
        <f>(C26/T!C26)*100</f>
        <v>16.722452476419676</v>
      </c>
      <c r="M26" s="127">
        <f>(D26/T!D26)*100</f>
        <v>11.641081573849487</v>
      </c>
      <c r="N26" s="127">
        <f>(E26/T!E26)*100</f>
        <v>15.43232429131433</v>
      </c>
      <c r="O26" s="127">
        <f t="shared" si="5"/>
        <v>-1.2901281851053454</v>
      </c>
      <c r="P26" s="223"/>
    </row>
    <row r="27" spans="1:16" x14ac:dyDescent="0.2">
      <c r="A27" s="125">
        <v>21</v>
      </c>
      <c r="B27" s="126" t="s">
        <v>33</v>
      </c>
      <c r="C27" s="127">
        <v>549.24</v>
      </c>
      <c r="D27" s="127">
        <v>634.61</v>
      </c>
      <c r="E27" s="127">
        <v>652.62</v>
      </c>
      <c r="F27" s="127">
        <f t="shared" si="3"/>
        <v>103.38</v>
      </c>
      <c r="G27" s="129">
        <f t="shared" si="6"/>
        <v>18.822372733231376</v>
      </c>
      <c r="H27" s="127">
        <f>(C27/T1d!C27)*100</f>
        <v>52.335985516222784</v>
      </c>
      <c r="I27" s="127">
        <f>(D27/T1d!D27)*100</f>
        <v>51.133690011925104</v>
      </c>
      <c r="J27" s="127">
        <f>(E27/T1d!E27)*100</f>
        <v>49.323951539153363</v>
      </c>
      <c r="K27" s="127">
        <f t="shared" si="4"/>
        <v>-3.0120339770694216</v>
      </c>
      <c r="L27" s="127">
        <f>(C27/T!C27)*100</f>
        <v>32.735725354631064</v>
      </c>
      <c r="M27" s="127">
        <f>(D27/T!D27)*100</f>
        <v>29.396696282159368</v>
      </c>
      <c r="N27" s="127">
        <f>(E27/T!E27)*100</f>
        <v>28.371205369757728</v>
      </c>
      <c r="O27" s="127">
        <f t="shared" si="5"/>
        <v>-4.3645199848733363</v>
      </c>
      <c r="P27" s="223"/>
    </row>
    <row r="28" spans="1:16" x14ac:dyDescent="0.2">
      <c r="A28" s="125">
        <v>22</v>
      </c>
      <c r="B28" s="126" t="s">
        <v>34</v>
      </c>
      <c r="C28" s="127">
        <v>1041.93</v>
      </c>
      <c r="D28" s="127">
        <v>1031.3699999999999</v>
      </c>
      <c r="E28" s="127">
        <v>1019.94</v>
      </c>
      <c r="F28" s="127">
        <f t="shared" si="3"/>
        <v>-21.990000000000009</v>
      </c>
      <c r="G28" s="129">
        <f t="shared" si="6"/>
        <v>-2.1105064639659101</v>
      </c>
      <c r="H28" s="127">
        <f>(C28/T1d!C28)*100</f>
        <v>54.677553933427447</v>
      </c>
      <c r="I28" s="127">
        <f>(D28/T1d!D28)*100</f>
        <v>41.996799452730841</v>
      </c>
      <c r="J28" s="127">
        <f>(E28/T1d!E28)*100</f>
        <v>44.254975723416166</v>
      </c>
      <c r="K28" s="127">
        <f t="shared" si="4"/>
        <v>-10.422578210011281</v>
      </c>
      <c r="L28" s="127">
        <f>(C28/T!C28)*100</f>
        <v>21.332489803940842</v>
      </c>
      <c r="M28" s="127">
        <f>(D28/T!D28)*100</f>
        <v>20.611693889256383</v>
      </c>
      <c r="N28" s="127">
        <f>(E28/T!E28)*100</f>
        <v>18.743418743418744</v>
      </c>
      <c r="O28" s="127">
        <f t="shared" si="5"/>
        <v>-2.5890710605220981</v>
      </c>
      <c r="P28" s="223"/>
    </row>
    <row r="29" spans="1:16" x14ac:dyDescent="0.2">
      <c r="A29" s="125">
        <v>23</v>
      </c>
      <c r="B29" s="126" t="s">
        <v>35</v>
      </c>
      <c r="C29" s="127">
        <v>0.04</v>
      </c>
      <c r="D29" s="127">
        <v>0.12</v>
      </c>
      <c r="E29" s="127">
        <v>0.12</v>
      </c>
      <c r="F29" s="127">
        <f t="shared" si="3"/>
        <v>7.9999999999999988E-2</v>
      </c>
      <c r="G29" s="129">
        <f t="shared" si="6"/>
        <v>199.99999999999994</v>
      </c>
      <c r="H29" s="127">
        <f>(C29/T1d!C29)*100</f>
        <v>0.30534351145038169</v>
      </c>
      <c r="I29" s="127">
        <f>(D29/T1d!D29)*100</f>
        <v>1.1964107676969093</v>
      </c>
      <c r="J29" s="127">
        <f>(E29/T1d!E29)*100</f>
        <v>1.0928961748633881</v>
      </c>
      <c r="K29" s="127">
        <f t="shared" si="4"/>
        <v>0.78755266341300634</v>
      </c>
      <c r="L29" s="127">
        <f>(C29/T!C29)*100</f>
        <v>0.18165304268846505</v>
      </c>
      <c r="M29" s="127">
        <f>(D29/T!D29)*100</f>
        <v>0.4758128469468676</v>
      </c>
      <c r="N29" s="127">
        <f>(E29/T!E29)*100</f>
        <v>0.4758128469468676</v>
      </c>
      <c r="O29" s="127">
        <f t="shared" si="5"/>
        <v>0.29415980425840255</v>
      </c>
      <c r="P29" s="223"/>
    </row>
    <row r="30" spans="1:16" x14ac:dyDescent="0.2">
      <c r="A30" s="125">
        <v>24</v>
      </c>
      <c r="B30" s="126" t="s">
        <v>36</v>
      </c>
      <c r="C30" s="127">
        <v>76.14</v>
      </c>
      <c r="D30" s="127">
        <v>49.52</v>
      </c>
      <c r="E30" s="127">
        <v>39.549999999999997</v>
      </c>
      <c r="F30" s="127">
        <f t="shared" si="3"/>
        <v>-36.590000000000003</v>
      </c>
      <c r="G30" s="129">
        <f t="shared" si="6"/>
        <v>-48.056212240609412</v>
      </c>
      <c r="H30" s="127">
        <f>(C30/T1d!C30)*100</f>
        <v>28.22508896797153</v>
      </c>
      <c r="I30" s="127">
        <f>(D30/T1d!D30)*100</f>
        <v>20.421460678790879</v>
      </c>
      <c r="J30" s="127">
        <f>(E30/T1d!E30)*100</f>
        <v>17.777677889153594</v>
      </c>
      <c r="K30" s="127">
        <f t="shared" si="4"/>
        <v>-10.447411078817936</v>
      </c>
      <c r="L30" s="127">
        <f>(C30/T!C30)*100</f>
        <v>13.399267914965506</v>
      </c>
      <c r="M30" s="127">
        <f>(D30/T!D30)*100</f>
        <v>10.223378339320369</v>
      </c>
      <c r="N30" s="127">
        <f>(E30/T!E30)*100</f>
        <v>9.136481241914618</v>
      </c>
      <c r="O30" s="127">
        <f t="shared" si="5"/>
        <v>-4.2627866730508881</v>
      </c>
      <c r="P30" s="223"/>
    </row>
    <row r="31" spans="1:16" x14ac:dyDescent="0.2">
      <c r="A31" s="125">
        <v>25</v>
      </c>
      <c r="B31" s="126" t="s">
        <v>37</v>
      </c>
      <c r="C31" s="127">
        <v>0</v>
      </c>
      <c r="D31" s="127">
        <v>0</v>
      </c>
      <c r="E31" s="127">
        <v>0</v>
      </c>
      <c r="F31" s="127">
        <f t="shared" si="3"/>
        <v>0</v>
      </c>
      <c r="G31" s="129" t="str">
        <f t="shared" si="6"/>
        <v/>
      </c>
      <c r="H31" s="127">
        <f>(C31/T1d!C31)*100</f>
        <v>0</v>
      </c>
      <c r="I31" s="127">
        <f>(D31/T1d!D31)*100</f>
        <v>0</v>
      </c>
      <c r="J31" s="127">
        <f>(E31/T1d!E31)*100</f>
        <v>0</v>
      </c>
      <c r="K31" s="127">
        <f t="shared" si="4"/>
        <v>0</v>
      </c>
      <c r="L31" s="127">
        <f>(C31/T!C31)*100</f>
        <v>0</v>
      </c>
      <c r="M31" s="127">
        <f>(D31/T!D31)*100</f>
        <v>0</v>
      </c>
      <c r="N31" s="127">
        <f>(E31/T!E31)*100</f>
        <v>0</v>
      </c>
      <c r="O31" s="127">
        <f t="shared" si="5"/>
        <v>0</v>
      </c>
      <c r="P31" s="223"/>
    </row>
    <row r="32" spans="1:16" x14ac:dyDescent="0.2">
      <c r="A32" s="125">
        <v>26</v>
      </c>
      <c r="B32" s="126" t="s">
        <v>38</v>
      </c>
      <c r="C32" s="127">
        <v>499.66</v>
      </c>
      <c r="D32" s="127">
        <v>566.92999999999995</v>
      </c>
      <c r="E32" s="127">
        <v>575.92999999999995</v>
      </c>
      <c r="F32" s="127">
        <f t="shared" si="3"/>
        <v>76.269999999999925</v>
      </c>
      <c r="G32" s="129">
        <f t="shared" si="6"/>
        <v>15.264379778249193</v>
      </c>
      <c r="H32" s="127">
        <f>(C32/T1d!C32)*100</f>
        <v>19.038002850023243</v>
      </c>
      <c r="I32" s="127">
        <f>(D32/T1d!D32)*100</f>
        <v>17.978315537782908</v>
      </c>
      <c r="J32" s="127">
        <f>(E32/T1d!E32)*100</f>
        <v>16.769987391862653</v>
      </c>
      <c r="K32" s="127">
        <f t="shared" si="4"/>
        <v>-2.2680154581605905</v>
      </c>
      <c r="L32" s="127">
        <f>(C32/T!C32)*100</f>
        <v>13.46672667929807</v>
      </c>
      <c r="M32" s="127">
        <f>(D32/T!D32)*100</f>
        <v>13.050634426621976</v>
      </c>
      <c r="N32" s="127">
        <f>(E32/T!E32)*100</f>
        <v>12.879845065256864</v>
      </c>
      <c r="O32" s="127">
        <f t="shared" si="5"/>
        <v>-0.58688161404120542</v>
      </c>
      <c r="P32" s="223"/>
    </row>
    <row r="33" spans="1:16" x14ac:dyDescent="0.2">
      <c r="A33" s="125">
        <v>27</v>
      </c>
      <c r="B33" s="126" t="s">
        <v>39</v>
      </c>
      <c r="C33" s="127">
        <v>0.94</v>
      </c>
      <c r="D33" s="127">
        <v>41.31</v>
      </c>
      <c r="E33" s="127">
        <v>41.79</v>
      </c>
      <c r="F33" s="127">
        <f t="shared" si="3"/>
        <v>40.85</v>
      </c>
      <c r="G33" s="129">
        <f t="shared" si="6"/>
        <v>4345.744680851064</v>
      </c>
      <c r="H33" s="127">
        <f>(C33/T1d!C33)*100</f>
        <v>1.3308792297890415</v>
      </c>
      <c r="I33" s="127">
        <f>(D33/T1d!D33)*100</f>
        <v>78.238636363636374</v>
      </c>
      <c r="J33" s="127">
        <f>(E33/T1d!E33)*100</f>
        <v>74.664999106664283</v>
      </c>
      <c r="K33" s="127">
        <f t="shared" si="4"/>
        <v>73.334119876875235</v>
      </c>
      <c r="L33" s="127">
        <f>(C33/T!C33)*100</f>
        <v>17.570093457943926</v>
      </c>
      <c r="M33" s="127">
        <f>(D33/T!D33)*100</f>
        <v>185.24663677130044</v>
      </c>
      <c r="N33" s="127">
        <f>(E33/T!E33)*100</f>
        <v>56.603006907761078</v>
      </c>
      <c r="O33" s="127">
        <f t="shared" si="5"/>
        <v>39.032913449817151</v>
      </c>
      <c r="P33" s="223"/>
    </row>
    <row r="34" spans="1:16" x14ac:dyDescent="0.2">
      <c r="A34" s="125">
        <v>28</v>
      </c>
      <c r="B34" s="126" t="s">
        <v>40</v>
      </c>
      <c r="C34" s="127">
        <v>248.02</v>
      </c>
      <c r="D34" s="127">
        <v>401.68</v>
      </c>
      <c r="E34" s="127">
        <v>385.3</v>
      </c>
      <c r="F34" s="127">
        <f t="shared" si="3"/>
        <v>137.28</v>
      </c>
      <c r="G34" s="129">
        <f t="shared" si="6"/>
        <v>55.350374969760495</v>
      </c>
      <c r="H34" s="127">
        <f>(C34/T1d!C34)*100</f>
        <v>76.814915758176411</v>
      </c>
      <c r="I34" s="127">
        <f>(D34/T1d!D34)*100</f>
        <v>73.027416187913602</v>
      </c>
      <c r="J34" s="127">
        <f>(E34/T1d!E34)*100</f>
        <v>75.164354967714246</v>
      </c>
      <c r="K34" s="127">
        <f t="shared" si="4"/>
        <v>-1.6505607904621655</v>
      </c>
      <c r="L34" s="127">
        <f>(C34/T!C34)*100</f>
        <v>118.33579846366715</v>
      </c>
      <c r="M34" s="127">
        <f>(D34/T!D34)*100</f>
        <v>114.37683305333294</v>
      </c>
      <c r="N34" s="127">
        <f>(E34/T!E34)*100</f>
        <v>99.401475672049941</v>
      </c>
      <c r="O34" s="127">
        <f t="shared" si="5"/>
        <v>-18.934322791617205</v>
      </c>
      <c r="P34" s="223"/>
    </row>
    <row r="35" spans="1:16" x14ac:dyDescent="0.2">
      <c r="A35" s="125">
        <v>29</v>
      </c>
      <c r="B35" s="126" t="s">
        <v>41</v>
      </c>
      <c r="C35" s="127">
        <v>6.99</v>
      </c>
      <c r="D35" s="127">
        <v>7.2</v>
      </c>
      <c r="E35" s="127">
        <v>7.43</v>
      </c>
      <c r="F35" s="127">
        <f t="shared" si="3"/>
        <v>0.4399999999999995</v>
      </c>
      <c r="G35" s="129">
        <f t="shared" si="6"/>
        <v>6.2947067238912666</v>
      </c>
      <c r="H35" s="127">
        <f>(C35/T1d!C35)*100</f>
        <v>35.681470137825421</v>
      </c>
      <c r="I35" s="127">
        <f>(D35/T1d!D35)*100</f>
        <v>26.392961876832842</v>
      </c>
      <c r="J35" s="127">
        <f>(E35/T1d!E35)*100</f>
        <v>27.437223042836038</v>
      </c>
      <c r="K35" s="127">
        <f t="shared" si="4"/>
        <v>-8.2442470949893831</v>
      </c>
      <c r="L35" s="127">
        <f>(C35/T!C35)*100</f>
        <v>15.416850463167181</v>
      </c>
      <c r="M35" s="127">
        <f>(D35/T!D35)*100</f>
        <v>13.703844689760183</v>
      </c>
      <c r="N35" s="127">
        <f>(E35/T!E35)*100</f>
        <v>14.491905597815485</v>
      </c>
      <c r="O35" s="127">
        <f t="shared" si="5"/>
        <v>-0.92494486535169607</v>
      </c>
      <c r="P35" s="223"/>
    </row>
    <row r="36" spans="1:16" x14ac:dyDescent="0.2">
      <c r="A36" s="125">
        <v>30</v>
      </c>
      <c r="B36" s="126" t="s">
        <v>42</v>
      </c>
      <c r="C36" s="127">
        <v>0.11</v>
      </c>
      <c r="D36" s="127">
        <v>0.17</v>
      </c>
      <c r="E36" s="127">
        <v>0.18</v>
      </c>
      <c r="F36" s="127">
        <f t="shared" si="3"/>
        <v>6.9999999999999993E-2</v>
      </c>
      <c r="G36" s="129">
        <f t="shared" si="6"/>
        <v>63.636363636363626</v>
      </c>
      <c r="H36" s="127">
        <f>(C36/T1d!C36)*100</f>
        <v>1.0101010101010099</v>
      </c>
      <c r="I36" s="127">
        <f>(D36/T1d!D36)*100</f>
        <v>1.827956989247312</v>
      </c>
      <c r="J36" s="127">
        <f>(E36/T1d!E36)*100</f>
        <v>1.9650655021834058</v>
      </c>
      <c r="K36" s="127">
        <f t="shared" si="4"/>
        <v>0.95496449208239587</v>
      </c>
      <c r="L36" s="127">
        <f>(C36/T!C36)*100</f>
        <v>0.81845238095238104</v>
      </c>
      <c r="M36" s="127">
        <f>(D36/T!D36)*100</f>
        <v>1.1980267794221284</v>
      </c>
      <c r="N36" s="127">
        <f>(E36/T!E36)*100</f>
        <v>1.3034033309196233</v>
      </c>
      <c r="O36" s="127">
        <f t="shared" si="5"/>
        <v>0.48495094996724231</v>
      </c>
      <c r="P36" s="223"/>
    </row>
    <row r="37" spans="1:16" x14ac:dyDescent="0.2">
      <c r="A37" s="125">
        <v>31</v>
      </c>
      <c r="B37" s="126" t="s">
        <v>43</v>
      </c>
      <c r="C37" s="127">
        <v>49.63</v>
      </c>
      <c r="D37" s="127">
        <v>44.37</v>
      </c>
      <c r="E37" s="127">
        <v>66.650000000000006</v>
      </c>
      <c r="F37" s="127">
        <f t="shared" si="3"/>
        <v>17.020000000000003</v>
      </c>
      <c r="G37" s="129">
        <f t="shared" si="6"/>
        <v>34.293773927060251</v>
      </c>
      <c r="H37" s="127">
        <f>(C37/T1d!C37)*100</f>
        <v>4.6260824175312028</v>
      </c>
      <c r="I37" s="127">
        <f>(D37/T1d!D37)*100</f>
        <v>3.8768698448203547</v>
      </c>
      <c r="J37" s="127">
        <f>(E37/T1d!E37)*100</f>
        <v>5.7363927427961574</v>
      </c>
      <c r="K37" s="127">
        <f t="shared" si="4"/>
        <v>1.1103103252649547</v>
      </c>
      <c r="L37" s="127">
        <f>(C37/T!C37)*100</f>
        <v>2.9348976659195878</v>
      </c>
      <c r="M37" s="127">
        <f>(D37/T!D37)*100</f>
        <v>2.2408638209329106</v>
      </c>
      <c r="N37" s="127">
        <f>(E37/T!E37)*100</f>
        <v>3.2510609238573731</v>
      </c>
      <c r="O37" s="127">
        <f t="shared" si="5"/>
        <v>0.31616325793778532</v>
      </c>
      <c r="P37" s="223"/>
    </row>
    <row r="38" spans="1:16" s="124" customFormat="1" x14ac:dyDescent="0.2">
      <c r="A38" s="225" t="s">
        <v>44</v>
      </c>
      <c r="B38" s="226"/>
      <c r="C38" s="128">
        <f>SUM(C19:C37)</f>
        <v>8569.260000000002</v>
      </c>
      <c r="D38" s="128">
        <f>SUM(D19:D37)</f>
        <v>10003.760000000002</v>
      </c>
      <c r="E38" s="128">
        <f>SUM(E19:E37)</f>
        <v>10740.440000000002</v>
      </c>
      <c r="F38" s="128">
        <f t="shared" ref="F38:F51" si="7">(E38-C38)</f>
        <v>2171.1800000000003</v>
      </c>
      <c r="G38" s="130">
        <f t="shared" si="6"/>
        <v>25.336843554752679</v>
      </c>
      <c r="H38" s="128">
        <f>(C38/T1d!C38)*100</f>
        <v>25.905250543845632</v>
      </c>
      <c r="I38" s="128">
        <f>(D38/T1d!D38)*100</f>
        <v>26.980944857382433</v>
      </c>
      <c r="J38" s="128">
        <f>(E38/T1d!E38)*100</f>
        <v>26.704379463134675</v>
      </c>
      <c r="K38" s="128">
        <f t="shared" ref="K38:K51" si="8">(J38-H38)</f>
        <v>0.79912891928904273</v>
      </c>
      <c r="L38" s="128">
        <f>(C38/T!C38)*100</f>
        <v>16.45443034912136</v>
      </c>
      <c r="M38" s="128">
        <f>(D38/T!D38)*100</f>
        <v>15.428087256840634</v>
      </c>
      <c r="N38" s="128">
        <f>(E38/T!E38)*100</f>
        <v>15.991288231608689</v>
      </c>
      <c r="O38" s="128">
        <f t="shared" ref="O38:O51" si="9">(N38-L38)</f>
        <v>-0.46314211751267109</v>
      </c>
      <c r="P38" s="224"/>
    </row>
    <row r="39" spans="1:16" x14ac:dyDescent="0.2">
      <c r="A39" s="125">
        <v>32</v>
      </c>
      <c r="B39" s="126" t="s">
        <v>45</v>
      </c>
      <c r="C39" s="127">
        <v>3216.26</v>
      </c>
      <c r="D39" s="127">
        <v>5573.72</v>
      </c>
      <c r="E39" s="127">
        <v>3489.72</v>
      </c>
      <c r="F39" s="127">
        <f t="shared" si="7"/>
        <v>273.45999999999958</v>
      </c>
      <c r="G39" s="129">
        <f t="shared" si="6"/>
        <v>8.5024220678676343</v>
      </c>
      <c r="H39" s="127">
        <f>(C39/T1d!C39)*100</f>
        <v>89.260469079131781</v>
      </c>
      <c r="I39" s="127">
        <f>(D39/T1d!D39)*100</f>
        <v>92.93529551040281</v>
      </c>
      <c r="J39" s="127">
        <f>(E39/T1d!E39)*100</f>
        <v>89.646881117156553</v>
      </c>
      <c r="K39" s="127">
        <f t="shared" si="8"/>
        <v>0.38641203802477264</v>
      </c>
      <c r="L39" s="127">
        <f>(C39/T!C39)*100</f>
        <v>85.180888818263682</v>
      </c>
      <c r="M39" s="127">
        <f>(D39/T!D39)*100</f>
        <v>81.320807296188065</v>
      </c>
      <c r="N39" s="127">
        <f>(E39/T!E39)*100</f>
        <v>89.112809525876699</v>
      </c>
      <c r="O39" s="127">
        <f t="shared" si="9"/>
        <v>3.9319207076130169</v>
      </c>
      <c r="P39" s="223"/>
    </row>
    <row r="40" spans="1:16" s="124" customFormat="1" x14ac:dyDescent="0.2">
      <c r="A40" s="225" t="s">
        <v>46</v>
      </c>
      <c r="B40" s="226"/>
      <c r="C40" s="128">
        <f>SUM(C39:C39)</f>
        <v>3216.26</v>
      </c>
      <c r="D40" s="128">
        <f>SUM(D39:D39)</f>
        <v>5573.72</v>
      </c>
      <c r="E40" s="128">
        <f>SUM(E39:E39)</f>
        <v>3489.72</v>
      </c>
      <c r="F40" s="128">
        <f t="shared" si="7"/>
        <v>273.45999999999958</v>
      </c>
      <c r="G40" s="130">
        <f t="shared" si="6"/>
        <v>8.5024220678676343</v>
      </c>
      <c r="H40" s="128">
        <f>(C40/T1d!C40)*100</f>
        <v>89.260469079131781</v>
      </c>
      <c r="I40" s="128">
        <f>(D40/T1d!D40)*100</f>
        <v>92.93529551040281</v>
      </c>
      <c r="J40" s="128">
        <f>(E40/T1d!E40)*100</f>
        <v>89.646881117156553</v>
      </c>
      <c r="K40" s="128">
        <f t="shared" si="8"/>
        <v>0.38641203802477264</v>
      </c>
      <c r="L40" s="128">
        <f>(C40/T!C40)*100</f>
        <v>85.180888818263682</v>
      </c>
      <c r="M40" s="128">
        <f>(D40/T!D40)*100</f>
        <v>81.320807296188065</v>
      </c>
      <c r="N40" s="128">
        <f>(E40/T!E40)*100</f>
        <v>89.112809525876699</v>
      </c>
      <c r="O40" s="128">
        <f t="shared" si="9"/>
        <v>3.9319207076130169</v>
      </c>
      <c r="P40" s="224"/>
    </row>
    <row r="41" spans="1:16" x14ac:dyDescent="0.2">
      <c r="A41" s="125">
        <v>33</v>
      </c>
      <c r="B41" s="126" t="s">
        <v>47</v>
      </c>
      <c r="C41" s="127">
        <v>2301.5500000000002</v>
      </c>
      <c r="D41" s="127">
        <v>3019.37</v>
      </c>
      <c r="E41" s="127">
        <v>3097.91</v>
      </c>
      <c r="F41" s="127">
        <f t="shared" si="7"/>
        <v>796.35999999999967</v>
      </c>
      <c r="G41" s="129">
        <f t="shared" si="6"/>
        <v>34.601029740826817</v>
      </c>
      <c r="H41" s="127">
        <f>(C41/T1d!C41)*100</f>
        <v>47.797599268981564</v>
      </c>
      <c r="I41" s="127">
        <f>(D41/T1d!D41)*100</f>
        <v>54.917506515993963</v>
      </c>
      <c r="J41" s="127">
        <f>(E41/T1d!E41)*100</f>
        <v>54.78265790260145</v>
      </c>
      <c r="K41" s="127">
        <f t="shared" si="8"/>
        <v>6.9850586336198859</v>
      </c>
      <c r="L41" s="127">
        <f>(C41/T!C41)*100</f>
        <v>35.870361423250166</v>
      </c>
      <c r="M41" s="127">
        <f>(D41/T!D41)*100</f>
        <v>39.329871929806274</v>
      </c>
      <c r="N41" s="127">
        <f>(E41/T!E41)*100</f>
        <v>38.561770955346461</v>
      </c>
      <c r="O41" s="127">
        <f t="shared" si="9"/>
        <v>2.6914095320962943</v>
      </c>
      <c r="P41" s="223"/>
    </row>
    <row r="42" spans="1:16" s="124" customFormat="1" x14ac:dyDescent="0.2">
      <c r="A42" s="225" t="s">
        <v>48</v>
      </c>
      <c r="B42" s="226"/>
      <c r="C42" s="128">
        <f>SUM(C41:C41)</f>
        <v>2301.5500000000002</v>
      </c>
      <c r="D42" s="128">
        <f>SUM(D41:D41)</f>
        <v>3019.37</v>
      </c>
      <c r="E42" s="128">
        <f>SUM(E41:E41)</f>
        <v>3097.91</v>
      </c>
      <c r="F42" s="128">
        <f t="shared" si="7"/>
        <v>796.35999999999967</v>
      </c>
      <c r="G42" s="130">
        <f t="shared" si="6"/>
        <v>34.601029740826817</v>
      </c>
      <c r="H42" s="128">
        <f>(C42/T1d!C42)*100</f>
        <v>47.797599268981564</v>
      </c>
      <c r="I42" s="128">
        <f>(D42/T1d!D42)*100</f>
        <v>54.917506515993963</v>
      </c>
      <c r="J42" s="128">
        <f>(E42/T1d!E42)*100</f>
        <v>54.78265790260145</v>
      </c>
      <c r="K42" s="128">
        <f t="shared" si="8"/>
        <v>6.9850586336198859</v>
      </c>
      <c r="L42" s="128">
        <f>(C42/T!C42)*100</f>
        <v>35.870361423250166</v>
      </c>
      <c r="M42" s="128">
        <f>(D42/T!D42)*100</f>
        <v>39.329871929806274</v>
      </c>
      <c r="N42" s="128">
        <f>(E42/T!E42)*100</f>
        <v>38.561770955346461</v>
      </c>
      <c r="O42" s="128">
        <f t="shared" si="9"/>
        <v>2.6914095320962943</v>
      </c>
      <c r="P42" s="224"/>
    </row>
    <row r="43" spans="1:16" x14ac:dyDescent="0.2">
      <c r="A43" s="125">
        <v>34</v>
      </c>
      <c r="B43" s="126" t="s">
        <v>49</v>
      </c>
      <c r="C43" s="127">
        <v>399.99</v>
      </c>
      <c r="D43" s="127">
        <v>459.59</v>
      </c>
      <c r="E43" s="127">
        <v>471.48</v>
      </c>
      <c r="F43" s="127">
        <f t="shared" si="7"/>
        <v>71.490000000000009</v>
      </c>
      <c r="G43" s="129">
        <f t="shared" si="6"/>
        <v>17.872946823670592</v>
      </c>
      <c r="H43" s="127">
        <f>(C43/T1d!C43)*100</f>
        <v>28.999282249820563</v>
      </c>
      <c r="I43" s="127">
        <f>(D43/T1d!D43)*100</f>
        <v>29.35214397935853</v>
      </c>
      <c r="J43" s="127">
        <f>(E43/T1d!E43)*100</f>
        <v>27.76449527129683</v>
      </c>
      <c r="K43" s="127">
        <f t="shared" si="8"/>
        <v>-1.2347869785237329</v>
      </c>
      <c r="L43" s="127">
        <f>(C43/T!C43)*100</f>
        <v>25.456801909307874</v>
      </c>
      <c r="M43" s="127">
        <f>(D43/T!D43)*100</f>
        <v>26.245788361601281</v>
      </c>
      <c r="N43" s="127">
        <f>(E43/T!E43)*100</f>
        <v>24.498830865159782</v>
      </c>
      <c r="O43" s="127">
        <f t="shared" si="9"/>
        <v>-0.95797104414809198</v>
      </c>
      <c r="P43" s="223"/>
    </row>
    <row r="44" spans="1:16" x14ac:dyDescent="0.2">
      <c r="A44" s="125">
        <v>35</v>
      </c>
      <c r="B44" s="126" t="s">
        <v>50</v>
      </c>
      <c r="C44" s="127">
        <v>36.79</v>
      </c>
      <c r="D44" s="127">
        <v>34.68</v>
      </c>
      <c r="E44" s="127">
        <v>38.01</v>
      </c>
      <c r="F44" s="127">
        <f t="shared" si="7"/>
        <v>1.2199999999999989</v>
      </c>
      <c r="G44" s="129">
        <f t="shared" si="6"/>
        <v>3.3161185104647974</v>
      </c>
      <c r="H44" s="127">
        <f>(C44/T1d!C44)*100</f>
        <v>16.383149269682935</v>
      </c>
      <c r="I44" s="127">
        <f>(D44/T1d!D44)*100</f>
        <v>17.501009285425919</v>
      </c>
      <c r="J44" s="127">
        <f>(E44/T1d!E44)*100</f>
        <v>18.587706000293412</v>
      </c>
      <c r="K44" s="127">
        <f t="shared" si="8"/>
        <v>2.2045567306104772</v>
      </c>
      <c r="L44" s="127">
        <f>(C44/T!C44)*100</f>
        <v>13.881447383315098</v>
      </c>
      <c r="M44" s="127">
        <f>(D44/T!D44)*100</f>
        <v>11.145033261561203</v>
      </c>
      <c r="N44" s="127">
        <f>(E44/T!E44)*100</f>
        <v>11.591241766284458</v>
      </c>
      <c r="O44" s="127">
        <f t="shared" si="9"/>
        <v>-2.2902056170306402</v>
      </c>
      <c r="P44" s="223"/>
    </row>
    <row r="45" spans="1:16" x14ac:dyDescent="0.2">
      <c r="A45" s="125">
        <v>36</v>
      </c>
      <c r="B45" s="126" t="s">
        <v>51</v>
      </c>
      <c r="C45" s="127">
        <v>356.94</v>
      </c>
      <c r="D45" s="127">
        <v>290.67</v>
      </c>
      <c r="E45" s="127">
        <v>249.3</v>
      </c>
      <c r="F45" s="127">
        <f t="shared" si="7"/>
        <v>-107.63999999999999</v>
      </c>
      <c r="G45" s="129">
        <f t="shared" si="6"/>
        <v>-30.156328794755417</v>
      </c>
      <c r="H45" s="127">
        <f>(C45/T1d!C45)*100</f>
        <v>73.664224538231352</v>
      </c>
      <c r="I45" s="127">
        <f>(D45/T1d!D45)*100</f>
        <v>64.568940622431526</v>
      </c>
      <c r="J45" s="127">
        <f>(E45/T1d!E45)*100</f>
        <v>58.751443452030259</v>
      </c>
      <c r="K45" s="127">
        <f t="shared" si="8"/>
        <v>-14.912781086201093</v>
      </c>
      <c r="L45" s="127">
        <f>(C45/T!C45)*100</f>
        <v>73.93736017897092</v>
      </c>
      <c r="M45" s="127">
        <f>(D45/T!D45)*100</f>
        <v>62.521778408724273</v>
      </c>
      <c r="N45" s="127">
        <f>(E45/T!E45)*100</f>
        <v>48.934165587092224</v>
      </c>
      <c r="O45" s="127">
        <f t="shared" si="9"/>
        <v>-25.003194591878696</v>
      </c>
      <c r="P45" s="223"/>
    </row>
    <row r="46" spans="1:16" x14ac:dyDescent="0.2">
      <c r="A46" s="125">
        <v>37</v>
      </c>
      <c r="B46" s="126" t="s">
        <v>52</v>
      </c>
      <c r="C46" s="127">
        <v>117.07</v>
      </c>
      <c r="D46" s="127">
        <v>128.33000000000001</v>
      </c>
      <c r="E46" s="127">
        <v>133.19999999999999</v>
      </c>
      <c r="F46" s="127">
        <f t="shared" si="7"/>
        <v>16.129999999999995</v>
      </c>
      <c r="G46" s="129">
        <f t="shared" si="6"/>
        <v>13.778081489707009</v>
      </c>
      <c r="H46" s="127">
        <f>(C46/T1d!C46)*100</f>
        <v>29.933520838660186</v>
      </c>
      <c r="I46" s="127">
        <f>(D46/T1d!D46)*100</f>
        <v>31.053090064366263</v>
      </c>
      <c r="J46" s="127">
        <f>(E46/T1d!E46)*100</f>
        <v>30.619985747454081</v>
      </c>
      <c r="K46" s="127">
        <f t="shared" si="8"/>
        <v>0.68646490879389432</v>
      </c>
      <c r="L46" s="127">
        <f>(C46/T!C46)*100</f>
        <v>30.296834968039128</v>
      </c>
      <c r="M46" s="127">
        <f>(D46/T!D46)*100</f>
        <v>30.254379140438974</v>
      </c>
      <c r="N46" s="127">
        <f>(E46/T!E46)*100</f>
        <v>29.446876243533627</v>
      </c>
      <c r="O46" s="127">
        <f t="shared" si="9"/>
        <v>-0.84995872450550181</v>
      </c>
      <c r="P46" s="223"/>
    </row>
    <row r="47" spans="1:16" x14ac:dyDescent="0.2">
      <c r="A47" s="125">
        <v>38</v>
      </c>
      <c r="B47" s="126" t="s">
        <v>53</v>
      </c>
      <c r="C47" s="127">
        <v>82.12</v>
      </c>
      <c r="D47" s="127">
        <v>80.010000000000005</v>
      </c>
      <c r="E47" s="127">
        <v>81</v>
      </c>
      <c r="F47" s="127">
        <f t="shared" si="7"/>
        <v>-1.1200000000000045</v>
      </c>
      <c r="G47" s="129">
        <f t="shared" si="6"/>
        <v>-1.3638577691183689</v>
      </c>
      <c r="H47" s="127">
        <f>(C47/T1d!C47)*100</f>
        <v>65.617259288853376</v>
      </c>
      <c r="I47" s="127">
        <f>(D47/T1d!D47)*100</f>
        <v>61.26339969372129</v>
      </c>
      <c r="J47" s="127">
        <f>(E47/T1d!E47)*100</f>
        <v>60.515502428091153</v>
      </c>
      <c r="K47" s="127">
        <f t="shared" si="8"/>
        <v>-5.1017568607622223</v>
      </c>
      <c r="L47" s="127">
        <f>(C47/T!C47)*100</f>
        <v>83.71049949031601</v>
      </c>
      <c r="M47" s="127">
        <f>(D47/T!D47)*100</f>
        <v>54.659106435305368</v>
      </c>
      <c r="N47" s="127">
        <f>(E47/T!E47)*100</f>
        <v>44.552004840217805</v>
      </c>
      <c r="O47" s="127">
        <f t="shared" si="9"/>
        <v>-39.158494650098206</v>
      </c>
      <c r="P47" s="223"/>
    </row>
    <row r="48" spans="1:16" x14ac:dyDescent="0.2">
      <c r="A48" s="125">
        <v>39</v>
      </c>
      <c r="B48" s="126" t="s">
        <v>54</v>
      </c>
      <c r="C48" s="127">
        <v>6.86</v>
      </c>
      <c r="D48" s="127">
        <v>6.67</v>
      </c>
      <c r="E48" s="127">
        <v>6.41</v>
      </c>
      <c r="F48" s="127">
        <f t="shared" si="7"/>
        <v>-0.45000000000000018</v>
      </c>
      <c r="G48" s="129">
        <f t="shared" si="6"/>
        <v>-6.5597667638483985</v>
      </c>
      <c r="H48" s="127">
        <f>(C48/T1d!C48)*100</f>
        <v>5.9823842330164823</v>
      </c>
      <c r="I48" s="127">
        <f>(D48/T1d!D48)*100</f>
        <v>5.5727295513409647</v>
      </c>
      <c r="J48" s="127">
        <f>(E48/T1d!E48)*100</f>
        <v>5.3671606798961733</v>
      </c>
      <c r="K48" s="127">
        <f t="shared" si="8"/>
        <v>-0.61522355312030896</v>
      </c>
      <c r="L48" s="127">
        <f>(C48/T!C48)*100</f>
        <v>6.5414322494517023</v>
      </c>
      <c r="M48" s="127">
        <f>(D48/T!D48)*100</f>
        <v>5.3820705236827235</v>
      </c>
      <c r="N48" s="127">
        <f>(E48/T!E48)*100</f>
        <v>4.7344707880936561</v>
      </c>
      <c r="O48" s="127">
        <f t="shared" si="9"/>
        <v>-1.8069614613580463</v>
      </c>
      <c r="P48" s="223"/>
    </row>
    <row r="49" spans="1:16" x14ac:dyDescent="0.2">
      <c r="A49" s="125">
        <v>40</v>
      </c>
      <c r="B49" s="126" t="s">
        <v>55</v>
      </c>
      <c r="C49" s="127">
        <v>48.36</v>
      </c>
      <c r="D49" s="127">
        <v>30.31</v>
      </c>
      <c r="E49" s="127">
        <v>32.049999999999997</v>
      </c>
      <c r="F49" s="127">
        <f t="shared" si="7"/>
        <v>-16.310000000000002</v>
      </c>
      <c r="G49" s="129">
        <f t="shared" si="6"/>
        <v>-33.726220016542605</v>
      </c>
      <c r="H49" s="127">
        <f>(C49/T1d!C49)*100</f>
        <v>27.502274795268427</v>
      </c>
      <c r="I49" s="127">
        <f>(D49/T1d!D49)*100</f>
        <v>20.368254821584568</v>
      </c>
      <c r="J49" s="127">
        <f>(E49/T1d!E49)*100</f>
        <v>19.660164397006501</v>
      </c>
      <c r="K49" s="127">
        <f t="shared" si="8"/>
        <v>-7.8421103982619265</v>
      </c>
      <c r="L49" s="127">
        <f>(C49/T!C49)*100</f>
        <v>32.421560740144812</v>
      </c>
      <c r="M49" s="127">
        <f>(D49/T!D49)*100</f>
        <v>18.792237584475167</v>
      </c>
      <c r="N49" s="127">
        <f>(E49/T!E49)*100</f>
        <v>18.224724212441711</v>
      </c>
      <c r="O49" s="127">
        <f t="shared" si="9"/>
        <v>-14.196836527703102</v>
      </c>
      <c r="P49" s="223"/>
    </row>
    <row r="50" spans="1:16" s="124" customFormat="1" x14ac:dyDescent="0.2">
      <c r="A50" s="225" t="s">
        <v>56</v>
      </c>
      <c r="B50" s="226"/>
      <c r="C50" s="128">
        <f>SUM(C43:C49)</f>
        <v>1048.1299999999999</v>
      </c>
      <c r="D50" s="128">
        <f>SUM(D43:D49)</f>
        <v>1030.26</v>
      </c>
      <c r="E50" s="128">
        <f>SUM(E43:E49)</f>
        <v>1011.4499999999999</v>
      </c>
      <c r="F50" s="128">
        <f t="shared" si="7"/>
        <v>-36.67999999999995</v>
      </c>
      <c r="G50" s="130">
        <f t="shared" si="6"/>
        <v>-3.499565893543735</v>
      </c>
      <c r="H50" s="128">
        <f>(C50/T1d!C50)*100</f>
        <v>36.202584986080304</v>
      </c>
      <c r="I50" s="128">
        <f>(D50/T1d!D50)*100</f>
        <v>34.041639269512011</v>
      </c>
      <c r="J50" s="128">
        <f>(E50/T1d!E50)*100</f>
        <v>31.823816655549543</v>
      </c>
      <c r="K50" s="128">
        <f t="shared" si="8"/>
        <v>-4.378768330530761</v>
      </c>
      <c r="L50" s="128">
        <f>(C50/T!C50)*100</f>
        <v>34.279724487993775</v>
      </c>
      <c r="M50" s="128">
        <f>(D50/T!D50)*100</f>
        <v>30.454484990910302</v>
      </c>
      <c r="N50" s="128">
        <f>(E50/T!E50)*100</f>
        <v>27.282805722794066</v>
      </c>
      <c r="O50" s="128">
        <f t="shared" si="9"/>
        <v>-6.9969187651997089</v>
      </c>
      <c r="P50" s="224"/>
    </row>
    <row r="51" spans="1:16" s="124" customFormat="1" x14ac:dyDescent="0.2">
      <c r="A51" s="225" t="s">
        <v>64</v>
      </c>
      <c r="B51" s="226"/>
      <c r="C51" s="128">
        <f>SUM(C18+C38+C40+C42+C50)</f>
        <v>25979.990000000005</v>
      </c>
      <c r="D51" s="209">
        <f t="shared" ref="D51:E51" si="10">SUM(D18+D38+D40+D42+D50)</f>
        <v>32294.57</v>
      </c>
      <c r="E51" s="209">
        <f t="shared" si="10"/>
        <v>30863.640000000007</v>
      </c>
      <c r="F51" s="128">
        <f t="shared" si="7"/>
        <v>4883.6500000000015</v>
      </c>
      <c r="G51" s="211">
        <f t="shared" si="6"/>
        <v>18.797736257789168</v>
      </c>
      <c r="H51" s="128">
        <f>(C51/T1d!C51)*100</f>
        <v>30.303124675594322</v>
      </c>
      <c r="I51" s="128">
        <f>(D51/T1d!D51)*100</f>
        <v>33.36538877781868</v>
      </c>
      <c r="J51" s="128">
        <f>(E51/T1d!E51)*100</f>
        <v>31.224071952172711</v>
      </c>
      <c r="K51" s="128">
        <f t="shared" si="8"/>
        <v>0.9209472765783886</v>
      </c>
      <c r="L51" s="128">
        <f>(C51/T!C51)*100</f>
        <v>15.177570929904661</v>
      </c>
      <c r="M51" s="128">
        <f>(D51/T!D51)*100</f>
        <v>16.171939121190253</v>
      </c>
      <c r="N51" s="128">
        <f>(E51/T!E51)*100</f>
        <v>15.247842580986337</v>
      </c>
      <c r="O51" s="128">
        <f t="shared" si="9"/>
        <v>7.0271651081675657E-2</v>
      </c>
      <c r="P51" s="224"/>
    </row>
    <row r="52" spans="1:16" x14ac:dyDescent="0.2">
      <c r="G52" s="34" t="str">
        <f t="shared" si="6"/>
        <v/>
      </c>
      <c r="P52" s="223"/>
    </row>
    <row r="53" spans="1:16" x14ac:dyDescent="0.2">
      <c r="G53" s="34" t="str">
        <f t="shared" si="6"/>
        <v/>
      </c>
    </row>
  </sheetData>
  <mergeCells count="14">
    <mergeCell ref="P3:P52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1:B51"/>
  </mergeCells>
  <printOptions horizontalCentered="1" verticalCentered="1"/>
  <pageMargins left="0.45866141700000002" right="0.45866141700000002" top="0.74803149606299202" bottom="0.49803149600000002" header="0.31496062992126" footer="0.31496062992126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A54"/>
  <sheetViews>
    <sheetView tabSelected="1" view="pageBreakPreview" zoomScaleSheetLayoutView="100" workbookViewId="0">
      <selection activeCell="B15" sqref="B15"/>
    </sheetView>
  </sheetViews>
  <sheetFormatPr defaultColWidth="9.140625" defaultRowHeight="12.75" x14ac:dyDescent="0.2"/>
  <cols>
    <col min="1" max="1" width="6.140625" style="2" customWidth="1"/>
    <col min="2" max="2" width="35.5703125" style="2" customWidth="1"/>
    <col min="3" max="3" width="14.42578125" style="12" customWidth="1"/>
    <col min="4" max="4" width="13.7109375" style="12" customWidth="1"/>
    <col min="5" max="5" width="31" style="2" customWidth="1"/>
    <col min="6" max="6" width="27.7109375" style="2" customWidth="1"/>
    <col min="7" max="7" width="13.710937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10" customFormat="1" ht="34.5" customHeight="1" x14ac:dyDescent="0.25">
      <c r="A1" s="257" t="s">
        <v>126</v>
      </c>
      <c r="B1" s="6"/>
      <c r="C1" s="247" t="s">
        <v>127</v>
      </c>
      <c r="D1" s="247"/>
      <c r="E1" s="247"/>
      <c r="F1" s="247"/>
      <c r="G1" s="247"/>
      <c r="H1" s="21"/>
    </row>
    <row r="2" spans="1:209" s="11" customFormat="1" ht="18.75" customHeight="1" x14ac:dyDescent="0.25">
      <c r="A2" s="7"/>
      <c r="B2" s="10"/>
      <c r="C2" s="27" t="s">
        <v>67</v>
      </c>
      <c r="D2" s="25"/>
      <c r="E2" s="271"/>
      <c r="F2" s="272" t="s">
        <v>1</v>
      </c>
      <c r="G2" s="272"/>
      <c r="H2" s="2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</row>
    <row r="3" spans="1:209" s="11" customFormat="1" ht="31.5" customHeight="1" x14ac:dyDescent="0.2">
      <c r="A3" s="273" t="s">
        <v>2</v>
      </c>
      <c r="B3" s="274" t="s">
        <v>3</v>
      </c>
      <c r="C3" s="276" t="s">
        <v>128</v>
      </c>
      <c r="D3" s="276" t="s">
        <v>129</v>
      </c>
      <c r="E3" s="276" t="s">
        <v>130</v>
      </c>
      <c r="F3" s="275" t="s">
        <v>131</v>
      </c>
      <c r="G3" s="277" t="s">
        <v>132</v>
      </c>
      <c r="H3" s="220" t="s">
        <v>133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</row>
    <row r="4" spans="1:209" s="11" customFormat="1" ht="16.5" customHeight="1" x14ac:dyDescent="0.2">
      <c r="A4" s="273"/>
      <c r="B4" s="274"/>
      <c r="C4" s="278" t="s">
        <v>134</v>
      </c>
      <c r="D4" s="278" t="s">
        <v>134</v>
      </c>
      <c r="E4" s="278" t="s">
        <v>134</v>
      </c>
      <c r="F4" s="278" t="s">
        <v>134</v>
      </c>
      <c r="G4" s="278" t="s">
        <v>135</v>
      </c>
      <c r="H4" s="22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</row>
    <row r="5" spans="1:209" x14ac:dyDescent="0.2">
      <c r="A5" s="206">
        <v>1</v>
      </c>
      <c r="B5" s="207" t="s">
        <v>12</v>
      </c>
      <c r="C5" s="206">
        <v>20660.21</v>
      </c>
      <c r="D5" s="206">
        <v>16433.25</v>
      </c>
      <c r="E5" s="206">
        <v>0</v>
      </c>
      <c r="F5" s="206">
        <v>16433.25</v>
      </c>
      <c r="G5" s="210">
        <f t="shared" ref="G5:G36" si="0">(F5/C5)*100</f>
        <v>79.540575821833372</v>
      </c>
      <c r="H5" s="223"/>
    </row>
    <row r="6" spans="1:209" x14ac:dyDescent="0.2">
      <c r="A6" s="206">
        <v>2</v>
      </c>
      <c r="B6" s="207" t="s">
        <v>13</v>
      </c>
      <c r="C6" s="206">
        <v>7328.95</v>
      </c>
      <c r="D6" s="206">
        <v>7619.46</v>
      </c>
      <c r="E6" s="206">
        <v>0</v>
      </c>
      <c r="F6" s="206">
        <v>7619.46</v>
      </c>
      <c r="G6" s="210">
        <f t="shared" si="0"/>
        <v>103.96386931279378</v>
      </c>
      <c r="H6" s="223"/>
    </row>
    <row r="7" spans="1:209" x14ac:dyDescent="0.2">
      <c r="A7" s="206">
        <v>3</v>
      </c>
      <c r="B7" s="207" t="s">
        <v>14</v>
      </c>
      <c r="C7" s="206">
        <v>3942.9</v>
      </c>
      <c r="D7" s="206">
        <v>2503.69</v>
      </c>
      <c r="E7" s="206">
        <v>0</v>
      </c>
      <c r="F7" s="206">
        <v>2503.69</v>
      </c>
      <c r="G7" s="210">
        <f t="shared" si="0"/>
        <v>63.498693854776945</v>
      </c>
      <c r="H7" s="223"/>
    </row>
    <row r="8" spans="1:209" x14ac:dyDescent="0.2">
      <c r="A8" s="206">
        <v>4</v>
      </c>
      <c r="B8" s="207" t="s">
        <v>15</v>
      </c>
      <c r="C8" s="206">
        <v>6184.02</v>
      </c>
      <c r="D8" s="206">
        <v>5318.65</v>
      </c>
      <c r="E8" s="206">
        <v>0</v>
      </c>
      <c r="F8" s="206">
        <v>5318.65</v>
      </c>
      <c r="G8" s="210">
        <f t="shared" si="0"/>
        <v>86.006351855265663</v>
      </c>
      <c r="H8" s="223"/>
    </row>
    <row r="9" spans="1:209" x14ac:dyDescent="0.2">
      <c r="A9" s="206">
        <v>5</v>
      </c>
      <c r="B9" s="207" t="s">
        <v>16</v>
      </c>
      <c r="C9" s="206">
        <v>12438.68</v>
      </c>
      <c r="D9" s="206">
        <v>5128.97</v>
      </c>
      <c r="E9" s="206">
        <v>0</v>
      </c>
      <c r="F9" s="206">
        <v>5128.97</v>
      </c>
      <c r="G9" s="210">
        <f t="shared" si="0"/>
        <v>41.234037695318158</v>
      </c>
      <c r="H9" s="223"/>
    </row>
    <row r="10" spans="1:209" x14ac:dyDescent="0.2">
      <c r="A10" s="206">
        <v>6</v>
      </c>
      <c r="B10" s="207" t="s">
        <v>17</v>
      </c>
      <c r="C10" s="206">
        <v>5543.14</v>
      </c>
      <c r="D10" s="206">
        <v>4957.68</v>
      </c>
      <c r="E10" s="206">
        <v>350</v>
      </c>
      <c r="F10" s="206">
        <v>5307.68</v>
      </c>
      <c r="G10" s="210">
        <f t="shared" si="0"/>
        <v>95.752227077071836</v>
      </c>
      <c r="H10" s="223"/>
    </row>
    <row r="11" spans="1:209" x14ac:dyDescent="0.2">
      <c r="A11" s="206">
        <v>7</v>
      </c>
      <c r="B11" s="207" t="s">
        <v>18</v>
      </c>
      <c r="C11" s="206">
        <v>1357.68</v>
      </c>
      <c r="D11" s="206">
        <v>963.92</v>
      </c>
      <c r="E11" s="206">
        <v>0</v>
      </c>
      <c r="F11" s="206">
        <v>963.92</v>
      </c>
      <c r="G11" s="210">
        <f t="shared" si="0"/>
        <v>70.997584114076943</v>
      </c>
      <c r="H11" s="223"/>
    </row>
    <row r="12" spans="1:209" x14ac:dyDescent="0.2">
      <c r="A12" s="206">
        <v>8</v>
      </c>
      <c r="B12" s="207" t="s">
        <v>19</v>
      </c>
      <c r="C12" s="206">
        <v>805.81</v>
      </c>
      <c r="D12" s="206">
        <v>374.78</v>
      </c>
      <c r="E12" s="206">
        <v>0</v>
      </c>
      <c r="F12" s="206">
        <v>374.78</v>
      </c>
      <c r="G12" s="210">
        <f t="shared" si="0"/>
        <v>46.50972313572678</v>
      </c>
      <c r="H12" s="223"/>
    </row>
    <row r="13" spans="1:209" x14ac:dyDescent="0.2">
      <c r="A13" s="206">
        <v>9</v>
      </c>
      <c r="B13" s="207" t="s">
        <v>20</v>
      </c>
      <c r="C13" s="206">
        <v>19955.47</v>
      </c>
      <c r="D13" s="206">
        <v>18859.599999999999</v>
      </c>
      <c r="E13" s="206">
        <v>0</v>
      </c>
      <c r="F13" s="206">
        <v>18859.599999999999</v>
      </c>
      <c r="G13" s="210">
        <f t="shared" si="0"/>
        <v>94.508423003817981</v>
      </c>
      <c r="H13" s="223"/>
    </row>
    <row r="14" spans="1:209" x14ac:dyDescent="0.2">
      <c r="A14" s="206">
        <v>10</v>
      </c>
      <c r="B14" s="207" t="s">
        <v>21</v>
      </c>
      <c r="C14" s="206">
        <v>84402.79</v>
      </c>
      <c r="D14" s="206">
        <v>58295.87</v>
      </c>
      <c r="E14" s="206">
        <v>18054.43</v>
      </c>
      <c r="F14" s="206">
        <v>76350.3</v>
      </c>
      <c r="G14" s="210">
        <f t="shared" si="0"/>
        <v>90.459450451815655</v>
      </c>
      <c r="H14" s="223"/>
    </row>
    <row r="15" spans="1:209" x14ac:dyDescent="0.2">
      <c r="A15" s="206">
        <v>11</v>
      </c>
      <c r="B15" s="207" t="s">
        <v>22</v>
      </c>
      <c r="C15" s="206">
        <v>4741.4799999999996</v>
      </c>
      <c r="D15" s="206">
        <v>5545.16</v>
      </c>
      <c r="E15" s="206">
        <v>0</v>
      </c>
      <c r="F15" s="206">
        <v>5545.16</v>
      </c>
      <c r="G15" s="210">
        <f t="shared" si="0"/>
        <v>116.94998186220337</v>
      </c>
      <c r="H15" s="223"/>
    </row>
    <row r="16" spans="1:209" x14ac:dyDescent="0.2">
      <c r="A16" s="206">
        <v>12</v>
      </c>
      <c r="B16" s="207" t="s">
        <v>23</v>
      </c>
      <c r="C16" s="206">
        <v>13518.71</v>
      </c>
      <c r="D16" s="206">
        <v>7525.17</v>
      </c>
      <c r="E16" s="206">
        <v>0</v>
      </c>
      <c r="F16" s="206">
        <v>7525.17</v>
      </c>
      <c r="G16" s="210">
        <f t="shared" si="0"/>
        <v>55.664852637566753</v>
      </c>
      <c r="H16" s="223"/>
    </row>
    <row r="17" spans="1:8" s="108" customFormat="1" x14ac:dyDescent="0.2">
      <c r="A17" s="225" t="s">
        <v>24</v>
      </c>
      <c r="B17" s="226"/>
      <c r="C17" s="212">
        <f>SUM(C5:C16)</f>
        <v>180879.84</v>
      </c>
      <c r="D17" s="212">
        <f>SUM(D5:D16)</f>
        <v>133526.20000000001</v>
      </c>
      <c r="E17" s="212">
        <f>SUM(E5:E16)</f>
        <v>18404.43</v>
      </c>
      <c r="F17" s="212">
        <f>SUM(F5:F16)</f>
        <v>151930.63</v>
      </c>
      <c r="G17" s="211">
        <f t="shared" si="0"/>
        <v>83.995336351469575</v>
      </c>
      <c r="H17" s="224"/>
    </row>
    <row r="18" spans="1:8" x14ac:dyDescent="0.2">
      <c r="A18" s="206">
        <v>13</v>
      </c>
      <c r="B18" s="207" t="s">
        <v>25</v>
      </c>
      <c r="C18" s="206">
        <v>15530.1</v>
      </c>
      <c r="D18" s="206">
        <v>11407.62</v>
      </c>
      <c r="E18" s="206">
        <v>0</v>
      </c>
      <c r="F18" s="206">
        <v>11407.62</v>
      </c>
      <c r="G18" s="210">
        <f t="shared" si="0"/>
        <v>73.45490370313135</v>
      </c>
      <c r="H18" s="223"/>
    </row>
    <row r="19" spans="1:8" x14ac:dyDescent="0.2">
      <c r="A19" s="206">
        <v>14</v>
      </c>
      <c r="B19" s="207" t="s">
        <v>26</v>
      </c>
      <c r="C19" s="206">
        <v>3029.83</v>
      </c>
      <c r="D19" s="206">
        <v>2201.54</v>
      </c>
      <c r="E19" s="206">
        <v>0</v>
      </c>
      <c r="F19" s="206">
        <v>2201.54</v>
      </c>
      <c r="G19" s="210">
        <f t="shared" si="0"/>
        <v>72.662162563576175</v>
      </c>
      <c r="H19" s="223"/>
    </row>
    <row r="20" spans="1:8" x14ac:dyDescent="0.2">
      <c r="A20" s="206">
        <v>15</v>
      </c>
      <c r="B20" s="207" t="s">
        <v>27</v>
      </c>
      <c r="C20" s="206">
        <v>61.75</v>
      </c>
      <c r="D20" s="206">
        <v>179.98</v>
      </c>
      <c r="E20" s="206">
        <v>0</v>
      </c>
      <c r="F20" s="206">
        <v>179.98</v>
      </c>
      <c r="G20" s="210">
        <f t="shared" si="0"/>
        <v>291.4655870445344</v>
      </c>
      <c r="H20" s="223"/>
    </row>
    <row r="21" spans="1:8" x14ac:dyDescent="0.2">
      <c r="A21" s="206">
        <v>16</v>
      </c>
      <c r="B21" s="207" t="s">
        <v>28</v>
      </c>
      <c r="C21" s="206">
        <v>656.72</v>
      </c>
      <c r="D21" s="206">
        <v>403.86</v>
      </c>
      <c r="E21" s="206">
        <v>0</v>
      </c>
      <c r="F21" s="206">
        <v>403.86</v>
      </c>
      <c r="G21" s="210">
        <f t="shared" si="0"/>
        <v>61.496528200755264</v>
      </c>
      <c r="H21" s="223"/>
    </row>
    <row r="22" spans="1:8" x14ac:dyDescent="0.2">
      <c r="A22" s="206">
        <v>17</v>
      </c>
      <c r="B22" s="207" t="s">
        <v>29</v>
      </c>
      <c r="C22" s="206">
        <v>410.85</v>
      </c>
      <c r="D22" s="206">
        <v>667.35</v>
      </c>
      <c r="E22" s="206">
        <v>0</v>
      </c>
      <c r="F22" s="206">
        <v>667.35</v>
      </c>
      <c r="G22" s="210">
        <f t="shared" si="0"/>
        <v>162.43154435925518</v>
      </c>
      <c r="H22" s="223"/>
    </row>
    <row r="23" spans="1:8" x14ac:dyDescent="0.2">
      <c r="A23" s="206">
        <v>18</v>
      </c>
      <c r="B23" s="207" t="s">
        <v>30</v>
      </c>
      <c r="C23" s="206">
        <v>19120.71</v>
      </c>
      <c r="D23" s="206">
        <v>26816.91</v>
      </c>
      <c r="E23" s="206">
        <v>0</v>
      </c>
      <c r="F23" s="206">
        <v>26816.91</v>
      </c>
      <c r="G23" s="210">
        <f t="shared" si="0"/>
        <v>140.25059738890451</v>
      </c>
      <c r="H23" s="223"/>
    </row>
    <row r="24" spans="1:8" x14ac:dyDescent="0.2">
      <c r="A24" s="206">
        <v>19</v>
      </c>
      <c r="B24" s="207" t="s">
        <v>31</v>
      </c>
      <c r="C24" s="206">
        <v>16476.400000000001</v>
      </c>
      <c r="D24" s="206">
        <v>14364.19</v>
      </c>
      <c r="E24" s="206">
        <v>0</v>
      </c>
      <c r="F24" s="206">
        <v>14364.19</v>
      </c>
      <c r="G24" s="210">
        <f t="shared" si="0"/>
        <v>87.180391347624479</v>
      </c>
      <c r="H24" s="223"/>
    </row>
    <row r="25" spans="1:8" x14ac:dyDescent="0.2">
      <c r="A25" s="206">
        <v>20</v>
      </c>
      <c r="B25" s="207" t="s">
        <v>32</v>
      </c>
      <c r="C25" s="206">
        <v>9609.17</v>
      </c>
      <c r="D25" s="206">
        <v>6575.74</v>
      </c>
      <c r="E25" s="206">
        <v>0</v>
      </c>
      <c r="F25" s="206">
        <v>6575.74</v>
      </c>
      <c r="G25" s="210">
        <f t="shared" si="0"/>
        <v>68.431924921715407</v>
      </c>
      <c r="H25" s="223"/>
    </row>
    <row r="26" spans="1:8" x14ac:dyDescent="0.2">
      <c r="A26" s="206">
        <v>21</v>
      </c>
      <c r="B26" s="207" t="s">
        <v>33</v>
      </c>
      <c r="C26" s="206">
        <v>4628.7</v>
      </c>
      <c r="D26" s="206">
        <v>2855.58</v>
      </c>
      <c r="E26" s="206">
        <v>0</v>
      </c>
      <c r="F26" s="206">
        <v>2855.58</v>
      </c>
      <c r="G26" s="210">
        <f t="shared" si="0"/>
        <v>61.692915937520254</v>
      </c>
      <c r="H26" s="223"/>
    </row>
    <row r="27" spans="1:8" x14ac:dyDescent="0.2">
      <c r="A27" s="206">
        <v>22</v>
      </c>
      <c r="B27" s="207" t="s">
        <v>34</v>
      </c>
      <c r="C27" s="206">
        <v>6098.5</v>
      </c>
      <c r="D27" s="206">
        <v>5305.99</v>
      </c>
      <c r="E27" s="206">
        <v>0</v>
      </c>
      <c r="F27" s="206">
        <v>5305.99</v>
      </c>
      <c r="G27" s="210">
        <f t="shared" si="0"/>
        <v>87.004837255062711</v>
      </c>
      <c r="H27" s="223"/>
    </row>
    <row r="28" spans="1:8" x14ac:dyDescent="0.2">
      <c r="A28" s="206">
        <v>23</v>
      </c>
      <c r="B28" s="207" t="s">
        <v>35</v>
      </c>
      <c r="C28" s="206">
        <v>36.11</v>
      </c>
      <c r="D28" s="206">
        <v>27.27</v>
      </c>
      <c r="E28" s="206">
        <v>0</v>
      </c>
      <c r="F28" s="206">
        <v>27.27</v>
      </c>
      <c r="G28" s="210">
        <f t="shared" si="0"/>
        <v>75.519246746053724</v>
      </c>
      <c r="H28" s="223"/>
    </row>
    <row r="29" spans="1:8" x14ac:dyDescent="0.2">
      <c r="A29" s="206">
        <v>24</v>
      </c>
      <c r="B29" s="207" t="s">
        <v>36</v>
      </c>
      <c r="C29" s="206">
        <v>439.17</v>
      </c>
      <c r="D29" s="206">
        <v>369.34</v>
      </c>
      <c r="E29" s="206">
        <v>0</v>
      </c>
      <c r="F29" s="206">
        <v>369.34</v>
      </c>
      <c r="G29" s="210">
        <f t="shared" si="0"/>
        <v>84.099551426554626</v>
      </c>
      <c r="H29" s="223"/>
    </row>
    <row r="30" spans="1:8" x14ac:dyDescent="0.2">
      <c r="A30" s="206">
        <v>25</v>
      </c>
      <c r="B30" s="207" t="s">
        <v>37</v>
      </c>
      <c r="C30" s="206">
        <v>47.06</v>
      </c>
      <c r="D30" s="206">
        <v>10.55</v>
      </c>
      <c r="E30" s="206">
        <v>0</v>
      </c>
      <c r="F30" s="206">
        <v>10.55</v>
      </c>
      <c r="G30" s="210">
        <f t="shared" si="0"/>
        <v>22.41818954526137</v>
      </c>
      <c r="H30" s="223"/>
    </row>
    <row r="31" spans="1:8" x14ac:dyDescent="0.2">
      <c r="A31" s="206">
        <v>26</v>
      </c>
      <c r="B31" s="207" t="s">
        <v>38</v>
      </c>
      <c r="C31" s="206">
        <v>2927.12</v>
      </c>
      <c r="D31" s="206">
        <v>5604.31</v>
      </c>
      <c r="E31" s="206">
        <v>0</v>
      </c>
      <c r="F31" s="206">
        <v>5604.31</v>
      </c>
      <c r="G31" s="210">
        <f t="shared" si="0"/>
        <v>191.46157315040043</v>
      </c>
      <c r="H31" s="223"/>
    </row>
    <row r="32" spans="1:8" x14ac:dyDescent="0.2">
      <c r="A32" s="206">
        <v>27</v>
      </c>
      <c r="B32" s="207" t="s">
        <v>39</v>
      </c>
      <c r="C32" s="206">
        <v>59.15</v>
      </c>
      <c r="D32" s="206">
        <v>60.87</v>
      </c>
      <c r="E32" s="206">
        <v>0</v>
      </c>
      <c r="F32" s="206">
        <v>60.87</v>
      </c>
      <c r="G32" s="210">
        <f t="shared" si="0"/>
        <v>102.90786136939982</v>
      </c>
      <c r="H32" s="223"/>
    </row>
    <row r="33" spans="1:8" x14ac:dyDescent="0.2">
      <c r="A33" s="206">
        <v>28</v>
      </c>
      <c r="B33" s="207" t="s">
        <v>40</v>
      </c>
      <c r="C33" s="206">
        <v>238.01</v>
      </c>
      <c r="D33" s="206">
        <v>611.64</v>
      </c>
      <c r="E33" s="206">
        <v>297.38</v>
      </c>
      <c r="F33" s="206">
        <v>909.02</v>
      </c>
      <c r="G33" s="210">
        <f t="shared" si="0"/>
        <v>381.92512919625227</v>
      </c>
      <c r="H33" s="223"/>
    </row>
    <row r="34" spans="1:8" x14ac:dyDescent="0.2">
      <c r="A34" s="206">
        <v>29</v>
      </c>
      <c r="B34" s="207" t="s">
        <v>41</v>
      </c>
      <c r="C34" s="206">
        <v>231.48</v>
      </c>
      <c r="D34" s="206">
        <v>58.61</v>
      </c>
      <c r="E34" s="206">
        <v>0</v>
      </c>
      <c r="F34" s="206">
        <v>58.61</v>
      </c>
      <c r="G34" s="210">
        <f t="shared" si="0"/>
        <v>25.319682045965099</v>
      </c>
      <c r="H34" s="223"/>
    </row>
    <row r="35" spans="1:8" x14ac:dyDescent="0.2">
      <c r="A35" s="206">
        <v>30</v>
      </c>
      <c r="B35" s="207" t="s">
        <v>42</v>
      </c>
      <c r="C35" s="206">
        <v>11.94</v>
      </c>
      <c r="D35" s="206">
        <v>12.21</v>
      </c>
      <c r="E35" s="206">
        <v>0</v>
      </c>
      <c r="F35" s="206">
        <v>12.21</v>
      </c>
      <c r="G35" s="210">
        <f t="shared" si="0"/>
        <v>102.26130653266333</v>
      </c>
      <c r="H35" s="223"/>
    </row>
    <row r="36" spans="1:8" x14ac:dyDescent="0.2">
      <c r="A36" s="206">
        <v>31</v>
      </c>
      <c r="B36" s="207" t="s">
        <v>43</v>
      </c>
      <c r="C36" s="206">
        <v>1528.64</v>
      </c>
      <c r="D36" s="206">
        <v>2405.11</v>
      </c>
      <c r="E36" s="206">
        <v>0</v>
      </c>
      <c r="F36" s="206">
        <v>2405.11</v>
      </c>
      <c r="G36" s="210">
        <f t="shared" si="0"/>
        <v>157.33658676993929</v>
      </c>
      <c r="H36" s="223"/>
    </row>
    <row r="37" spans="1:8" s="108" customFormat="1" x14ac:dyDescent="0.2">
      <c r="A37" s="225" t="s">
        <v>44</v>
      </c>
      <c r="B37" s="226"/>
      <c r="C37" s="212">
        <f>SUM(C18:C36)</f>
        <v>81141.409999999974</v>
      </c>
      <c r="D37" s="212">
        <f>SUM(D18:D36)</f>
        <v>79938.670000000013</v>
      </c>
      <c r="E37" s="212">
        <f>SUM(E18:E36)</f>
        <v>297.38</v>
      </c>
      <c r="F37" s="212">
        <f>SUM(F18:F36)</f>
        <v>80236.050000000017</v>
      </c>
      <c r="G37" s="211">
        <f t="shared" ref="G37:G50" si="1">(F37/C37)*100</f>
        <v>98.884219537225249</v>
      </c>
      <c r="H37" s="224"/>
    </row>
    <row r="38" spans="1:8" x14ac:dyDescent="0.2">
      <c r="A38" s="206">
        <v>32</v>
      </c>
      <c r="B38" s="207" t="s">
        <v>45</v>
      </c>
      <c r="C38" s="206">
        <v>26648.44</v>
      </c>
      <c r="D38" s="206">
        <v>4196.92</v>
      </c>
      <c r="E38" s="206">
        <v>0</v>
      </c>
      <c r="F38" s="206">
        <v>4196.92</v>
      </c>
      <c r="G38" s="210">
        <f t="shared" si="1"/>
        <v>15.749214588171014</v>
      </c>
      <c r="H38" s="223"/>
    </row>
    <row r="39" spans="1:8" s="108" customFormat="1" x14ac:dyDescent="0.2">
      <c r="A39" s="225" t="s">
        <v>46</v>
      </c>
      <c r="B39" s="226"/>
      <c r="C39" s="212">
        <f>SUM(C38:C38)</f>
        <v>26648.44</v>
      </c>
      <c r="D39" s="212">
        <f>SUM(D38:D38)</f>
        <v>4196.92</v>
      </c>
      <c r="E39" s="212">
        <f>SUM(E38:E38)</f>
        <v>0</v>
      </c>
      <c r="F39" s="212">
        <f>SUM(F38:F38)</f>
        <v>4196.92</v>
      </c>
      <c r="G39" s="211">
        <f t="shared" si="1"/>
        <v>15.749214588171014</v>
      </c>
      <c r="H39" s="224"/>
    </row>
    <row r="40" spans="1:8" x14ac:dyDescent="0.2">
      <c r="A40" s="206">
        <v>33</v>
      </c>
      <c r="B40" s="207" t="s">
        <v>47</v>
      </c>
      <c r="C40" s="206">
        <v>17856.689999999999</v>
      </c>
      <c r="D40" s="206">
        <v>9994.3700000000008</v>
      </c>
      <c r="E40" s="206">
        <v>0</v>
      </c>
      <c r="F40" s="206">
        <v>9994.3700000000008</v>
      </c>
      <c r="G40" s="210">
        <f t="shared" si="1"/>
        <v>55.969891396445824</v>
      </c>
      <c r="H40" s="223"/>
    </row>
    <row r="41" spans="1:8" s="108" customFormat="1" x14ac:dyDescent="0.2">
      <c r="A41" s="225" t="s">
        <v>48</v>
      </c>
      <c r="B41" s="226"/>
      <c r="C41" s="212">
        <f>SUM(C40:C40)</f>
        <v>17856.689999999999</v>
      </c>
      <c r="D41" s="212">
        <f>SUM(D40:D40)</f>
        <v>9994.3700000000008</v>
      </c>
      <c r="E41" s="212">
        <f>SUM(E40:E40)</f>
        <v>0</v>
      </c>
      <c r="F41" s="212">
        <f>SUM(F40:F40)</f>
        <v>9994.3700000000008</v>
      </c>
      <c r="G41" s="211">
        <f t="shared" si="1"/>
        <v>55.969891396445824</v>
      </c>
      <c r="H41" s="224"/>
    </row>
    <row r="42" spans="1:8" x14ac:dyDescent="0.2">
      <c r="A42" s="206">
        <v>34</v>
      </c>
      <c r="B42" s="207" t="s">
        <v>49</v>
      </c>
      <c r="C42" s="206">
        <v>1124.53</v>
      </c>
      <c r="D42" s="206">
        <v>2679.86</v>
      </c>
      <c r="E42" s="206">
        <v>0</v>
      </c>
      <c r="F42" s="206">
        <v>2679.86</v>
      </c>
      <c r="G42" s="210">
        <f t="shared" si="1"/>
        <v>238.30933812348269</v>
      </c>
      <c r="H42" s="223"/>
    </row>
    <row r="43" spans="1:8" x14ac:dyDescent="0.2">
      <c r="A43" s="206">
        <v>35</v>
      </c>
      <c r="B43" s="207" t="s">
        <v>50</v>
      </c>
      <c r="C43" s="206">
        <v>929.79</v>
      </c>
      <c r="D43" s="206">
        <v>356.58</v>
      </c>
      <c r="E43" s="206">
        <v>0</v>
      </c>
      <c r="F43" s="206">
        <v>356.58</v>
      </c>
      <c r="G43" s="210">
        <f t="shared" si="1"/>
        <v>38.350595295711933</v>
      </c>
      <c r="H43" s="223"/>
    </row>
    <row r="44" spans="1:8" x14ac:dyDescent="0.2">
      <c r="A44" s="206">
        <v>36</v>
      </c>
      <c r="B44" s="207" t="s">
        <v>51</v>
      </c>
      <c r="C44" s="206">
        <v>374.82</v>
      </c>
      <c r="D44" s="206">
        <v>473.49</v>
      </c>
      <c r="E44" s="206">
        <v>0</v>
      </c>
      <c r="F44" s="206">
        <v>473.49</v>
      </c>
      <c r="G44" s="210">
        <f t="shared" si="1"/>
        <v>126.32463582519611</v>
      </c>
      <c r="H44" s="223"/>
    </row>
    <row r="45" spans="1:8" x14ac:dyDescent="0.2">
      <c r="A45" s="206">
        <v>37</v>
      </c>
      <c r="B45" s="207" t="s">
        <v>52</v>
      </c>
      <c r="C45" s="206">
        <v>1112.42</v>
      </c>
      <c r="D45" s="206">
        <v>546.02</v>
      </c>
      <c r="E45" s="206">
        <v>0</v>
      </c>
      <c r="F45" s="206">
        <v>546.02</v>
      </c>
      <c r="G45" s="210">
        <f t="shared" si="1"/>
        <v>49.083979072652411</v>
      </c>
      <c r="H45" s="223"/>
    </row>
    <row r="46" spans="1:8" x14ac:dyDescent="0.2">
      <c r="A46" s="206">
        <v>38</v>
      </c>
      <c r="B46" s="207" t="s">
        <v>53</v>
      </c>
      <c r="C46" s="206">
        <v>29.06</v>
      </c>
      <c r="D46" s="206">
        <v>245.78</v>
      </c>
      <c r="E46" s="206">
        <v>0</v>
      </c>
      <c r="F46" s="206">
        <v>245.78</v>
      </c>
      <c r="G46" s="210">
        <f t="shared" si="1"/>
        <v>845.76737783895396</v>
      </c>
      <c r="H46" s="223"/>
    </row>
    <row r="47" spans="1:8" x14ac:dyDescent="0.2">
      <c r="A47" s="206">
        <v>39</v>
      </c>
      <c r="B47" s="207" t="s">
        <v>54</v>
      </c>
      <c r="C47" s="206">
        <v>316.49</v>
      </c>
      <c r="D47" s="206">
        <v>134.25</v>
      </c>
      <c r="E47" s="206">
        <v>0</v>
      </c>
      <c r="F47" s="206">
        <v>134.25</v>
      </c>
      <c r="G47" s="210">
        <f t="shared" si="1"/>
        <v>42.41840184523997</v>
      </c>
      <c r="H47" s="223"/>
    </row>
    <row r="48" spans="1:8" x14ac:dyDescent="0.2">
      <c r="A48" s="206">
        <v>40</v>
      </c>
      <c r="B48" s="207" t="s">
        <v>55</v>
      </c>
      <c r="C48" s="206">
        <v>270.77</v>
      </c>
      <c r="D48" s="206">
        <v>173.46</v>
      </c>
      <c r="E48" s="206">
        <v>0</v>
      </c>
      <c r="F48" s="206">
        <v>173.46</v>
      </c>
      <c r="G48" s="210">
        <f t="shared" si="1"/>
        <v>64.061749824574363</v>
      </c>
      <c r="H48" s="223"/>
    </row>
    <row r="49" spans="1:8" s="108" customFormat="1" x14ac:dyDescent="0.2">
      <c r="A49" s="225" t="s">
        <v>56</v>
      </c>
      <c r="B49" s="226"/>
      <c r="C49" s="212">
        <f>SUM(C42:C48)</f>
        <v>4157.8799999999992</v>
      </c>
      <c r="D49" s="212">
        <f>SUM(D42:D48)</f>
        <v>4609.4400000000005</v>
      </c>
      <c r="E49" s="212">
        <f>SUM(E42:E48)</f>
        <v>0</v>
      </c>
      <c r="F49" s="212">
        <f>SUM(F42:F48)</f>
        <v>4609.4400000000005</v>
      </c>
      <c r="G49" s="211">
        <f t="shared" si="1"/>
        <v>110.86034228982081</v>
      </c>
      <c r="H49" s="224"/>
    </row>
    <row r="50" spans="1:8" s="108" customFormat="1" x14ac:dyDescent="0.2">
      <c r="A50" s="225" t="s">
        <v>64</v>
      </c>
      <c r="B50" s="226"/>
      <c r="C50" s="212">
        <f>SUM(C17+C37+C39+C41+C49)</f>
        <v>310684.25999999995</v>
      </c>
      <c r="D50" s="212">
        <f>SUM(D17+D37+D39+D41+D49)</f>
        <v>232265.60000000003</v>
      </c>
      <c r="E50" s="212">
        <f t="shared" ref="E50:F50" si="2">SUM(E17+E37+E39+E41+E49)</f>
        <v>18701.810000000001</v>
      </c>
      <c r="F50" s="212">
        <f t="shared" si="2"/>
        <v>250967.41000000003</v>
      </c>
      <c r="G50" s="211">
        <f t="shared" si="1"/>
        <v>80.778926489549249</v>
      </c>
    </row>
    <row r="51" spans="1:8" s="5" customFormat="1" x14ac:dyDescent="0.2">
      <c r="C51" s="12"/>
      <c r="D51" s="12"/>
      <c r="G51" s="13"/>
      <c r="H51" s="8"/>
    </row>
    <row r="52" spans="1:8" s="5" customFormat="1" x14ac:dyDescent="0.2">
      <c r="C52" s="12"/>
      <c r="D52" s="12"/>
      <c r="G52" s="13"/>
      <c r="H52" s="8"/>
    </row>
    <row r="53" spans="1:8" s="5" customFormat="1" x14ac:dyDescent="0.2">
      <c r="C53" s="12"/>
      <c r="D53" s="12"/>
      <c r="G53" s="13"/>
      <c r="H53" s="8"/>
    </row>
    <row r="54" spans="1:8" s="5" customFormat="1" x14ac:dyDescent="0.2">
      <c r="C54" s="12"/>
      <c r="D54" s="12"/>
      <c r="G54" s="13"/>
      <c r="H54" s="8"/>
    </row>
  </sheetData>
  <sheetProtection selectLockedCells="1" selectUnlockedCells="1"/>
  <mergeCells count="11">
    <mergeCell ref="H3:H49"/>
    <mergeCell ref="A17:B17"/>
    <mergeCell ref="A37:B37"/>
    <mergeCell ref="A39:B39"/>
    <mergeCell ref="A41:B41"/>
    <mergeCell ref="A49:B49"/>
    <mergeCell ref="A50:B50"/>
    <mergeCell ref="C1:G1"/>
    <mergeCell ref="A3:A4"/>
    <mergeCell ref="B3:B4"/>
    <mergeCell ref="F2:G2"/>
  </mergeCells>
  <printOptions horizontalCentered="1" verticalCentered="1"/>
  <pageMargins left="0.36811023599999998" right="0.36811023599999998" top="0.90748031500000004" bottom="0.40748031499999998" header="0" footer="0"/>
  <pageSetup paperSize="9" scale="75" firstPageNumber="0" orientation="landscape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3"/>
  <sheetViews>
    <sheetView view="pageBreakPreview" zoomScale="90" zoomScaleSheetLayoutView="90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H61" sqref="H61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34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6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10" customFormat="1" ht="17.45" customHeight="1" x14ac:dyDescent="0.25">
      <c r="A1" s="16" t="s">
        <v>136</v>
      </c>
      <c r="C1" s="15" t="s">
        <v>137</v>
      </c>
      <c r="D1" s="19"/>
      <c r="E1" s="20"/>
      <c r="F1" s="19"/>
      <c r="G1" s="20"/>
      <c r="H1" s="19"/>
      <c r="I1" s="20"/>
      <c r="J1" s="19"/>
      <c r="K1" s="20"/>
      <c r="L1" s="19"/>
      <c r="M1" s="20"/>
      <c r="N1" s="19"/>
      <c r="O1" s="20"/>
    </row>
    <row r="2" spans="1:255" s="11" customFormat="1" ht="18.75" customHeight="1" x14ac:dyDescent="0.25">
      <c r="A2" s="10"/>
      <c r="B2" s="10"/>
      <c r="C2" s="241" t="s">
        <v>67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16" t="s">
        <v>1</v>
      </c>
      <c r="O2" s="216"/>
      <c r="P2" s="216"/>
      <c r="Q2" s="3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</row>
    <row r="3" spans="1:255" s="17" customFormat="1" ht="14.25" customHeight="1" x14ac:dyDescent="0.2">
      <c r="A3" s="230" t="s">
        <v>2</v>
      </c>
      <c r="B3" s="230" t="s">
        <v>3</v>
      </c>
      <c r="C3" s="237" t="s">
        <v>138</v>
      </c>
      <c r="D3" s="237"/>
      <c r="E3" s="237"/>
      <c r="F3" s="237"/>
      <c r="G3" s="237"/>
      <c r="H3" s="237" t="s">
        <v>139</v>
      </c>
      <c r="I3" s="237"/>
      <c r="J3" s="237"/>
      <c r="K3" s="237"/>
      <c r="L3" s="237"/>
      <c r="M3" s="237" t="s">
        <v>140</v>
      </c>
      <c r="N3" s="237"/>
      <c r="O3" s="237"/>
      <c r="P3" s="237"/>
      <c r="Q3" s="237"/>
      <c r="R3" s="220" t="s">
        <v>141</v>
      </c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pans="1:255" s="17" customFormat="1" ht="25.7" customHeight="1" x14ac:dyDescent="0.2">
      <c r="A4" s="230"/>
      <c r="B4" s="230"/>
      <c r="C4" s="29" t="s">
        <v>7</v>
      </c>
      <c r="D4" s="29" t="s">
        <v>8</v>
      </c>
      <c r="E4" s="29" t="s">
        <v>9</v>
      </c>
      <c r="F4" s="230" t="str">
        <f>"GROWTH DURING THE YEAR " &amp;AsOn!D1</f>
        <v>GROWTH DURING THE YEAR 2024-25</v>
      </c>
      <c r="G4" s="230"/>
      <c r="H4" s="29" t="str">
        <f>C4</f>
        <v>As on  31ST MAR 24</v>
      </c>
      <c r="I4" s="29" t="str">
        <f>D4</f>
        <v>As on 31ST DEC 24</v>
      </c>
      <c r="J4" s="29" t="str">
        <f>E4</f>
        <v>As on  31ST MAR 25</v>
      </c>
      <c r="K4" s="230" t="str">
        <f>F4</f>
        <v>GROWTH DURING THE YEAR 2024-25</v>
      </c>
      <c r="L4" s="230"/>
      <c r="M4" s="31" t="str">
        <f>H4</f>
        <v>As on  31ST MAR 24</v>
      </c>
      <c r="N4" s="31" t="str">
        <f>I4</f>
        <v>As on 31ST DEC 24</v>
      </c>
      <c r="O4" s="31" t="str">
        <f>J4</f>
        <v>As on  31ST MAR 25</v>
      </c>
      <c r="P4" s="230" t="str">
        <f>F4</f>
        <v>GROWTH DURING THE YEAR 2024-25</v>
      </c>
      <c r="Q4" s="230"/>
      <c r="R4" s="220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</row>
    <row r="5" spans="1:255" s="17" customFormat="1" ht="12" customHeight="1" x14ac:dyDescent="0.2">
      <c r="A5" s="33"/>
      <c r="B5" s="33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9" t="s">
        <v>10</v>
      </c>
      <c r="G5" s="9" t="s">
        <v>11</v>
      </c>
      <c r="H5" s="36" t="str">
        <f>RIGHT(H4,7)</f>
        <v xml:space="preserve"> MAR 24</v>
      </c>
      <c r="I5" s="36" t="str">
        <f t="shared" ref="I5:J5" si="1">RIGHT(I4,7)</f>
        <v xml:space="preserve"> DEC 24</v>
      </c>
      <c r="J5" s="36" t="str">
        <f t="shared" si="1"/>
        <v xml:space="preserve"> MAR 25</v>
      </c>
      <c r="K5" s="9" t="s">
        <v>10</v>
      </c>
      <c r="L5" s="9" t="s">
        <v>11</v>
      </c>
      <c r="M5" s="36" t="str">
        <f>RIGHT(M4,7)</f>
        <v xml:space="preserve"> MAR 24</v>
      </c>
      <c r="N5" s="36" t="str">
        <f t="shared" ref="N5:O5" si="2">RIGHT(N4,7)</f>
        <v xml:space="preserve"> DEC 24</v>
      </c>
      <c r="O5" s="36" t="str">
        <f t="shared" si="2"/>
        <v xml:space="preserve"> MAR 25</v>
      </c>
      <c r="P5" s="37" t="s">
        <v>10</v>
      </c>
      <c r="Q5" s="9" t="s">
        <v>11</v>
      </c>
      <c r="R5" s="220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spans="1:255" x14ac:dyDescent="0.2">
      <c r="A6" s="110">
        <v>1</v>
      </c>
      <c r="B6" s="111" t="s">
        <v>12</v>
      </c>
      <c r="C6" s="113">
        <v>0</v>
      </c>
      <c r="D6" s="113">
        <v>0</v>
      </c>
      <c r="E6" s="113">
        <v>0</v>
      </c>
      <c r="F6" s="113">
        <f t="shared" ref="F6:F37" si="3">(E6-C6)</f>
        <v>0</v>
      </c>
      <c r="G6" s="115" t="str">
        <f>IF(C6=0,"",(E6-C6)/C6*100)</f>
        <v/>
      </c>
      <c r="H6" s="110">
        <f>(C6+t1a!H6)</f>
        <v>14410.22</v>
      </c>
      <c r="I6" s="110">
        <f>(D6+t1a!I6)</f>
        <v>15829.44</v>
      </c>
      <c r="J6" s="110">
        <f>(E6+t1a!J6)</f>
        <v>16715.759999999998</v>
      </c>
      <c r="K6" s="110">
        <f t="shared" ref="K6:K37" si="4">(J6-H6)</f>
        <v>2305.5399999999991</v>
      </c>
      <c r="L6" s="115">
        <f>IF(H6=0,"",(J6-H6)/H6*100)</f>
        <v>15.999339357761361</v>
      </c>
      <c r="M6" s="113">
        <f>(H6/t1a!C6)*100</f>
        <v>76.416345530242339</v>
      </c>
      <c r="N6" s="113">
        <f>(I6/t1a!D6)*100</f>
        <v>82.105544887854279</v>
      </c>
      <c r="O6" s="113">
        <f>(J6/t1a!E6)*100</f>
        <v>80.907986898487465</v>
      </c>
      <c r="P6" s="113">
        <f t="shared" ref="P6:P37" si="5">(O6-M6)</f>
        <v>4.4916413682451264</v>
      </c>
      <c r="R6" s="223"/>
    </row>
    <row r="7" spans="1:255" x14ac:dyDescent="0.2">
      <c r="A7" s="110">
        <v>2</v>
      </c>
      <c r="B7" s="111" t="s">
        <v>13</v>
      </c>
      <c r="C7" s="113">
        <v>0</v>
      </c>
      <c r="D7" s="113">
        <v>0</v>
      </c>
      <c r="E7" s="113">
        <v>0</v>
      </c>
      <c r="F7" s="113">
        <f t="shared" si="3"/>
        <v>0</v>
      </c>
      <c r="G7" s="115" t="str">
        <f t="shared" ref="G7:G53" si="6">IF(C7=0,"",(E7-C7)/C7*100)</f>
        <v/>
      </c>
      <c r="H7" s="110">
        <f>(C7+t1a!H7)</f>
        <v>6303.18</v>
      </c>
      <c r="I7" s="110">
        <f>(D7+t1a!I7)</f>
        <v>7202.84</v>
      </c>
      <c r="J7" s="110">
        <f>(E7+t1a!J7)</f>
        <v>7682.01</v>
      </c>
      <c r="K7" s="110">
        <f t="shared" si="4"/>
        <v>1378.83</v>
      </c>
      <c r="L7" s="115">
        <f t="shared" ref="L7:L53" si="7">IF(H7=0,"",(J7-H7)/H7*100)</f>
        <v>21.875148734448324</v>
      </c>
      <c r="M7" s="113">
        <f>(H7/t1a!C7)*100</f>
        <v>104.28183582408093</v>
      </c>
      <c r="N7" s="113">
        <f>(I7/t1a!D7)*100</f>
        <v>119.93559333887262</v>
      </c>
      <c r="O7" s="113">
        <f>(J7/t1a!E7)*100</f>
        <v>104.81733399736662</v>
      </c>
      <c r="P7" s="113">
        <f t="shared" si="5"/>
        <v>0.53549817328568849</v>
      </c>
      <c r="R7" s="223"/>
    </row>
    <row r="8" spans="1:255" x14ac:dyDescent="0.2">
      <c r="A8" s="110">
        <v>3</v>
      </c>
      <c r="B8" s="111" t="s">
        <v>14</v>
      </c>
      <c r="C8" s="113">
        <v>0</v>
      </c>
      <c r="D8" s="113">
        <v>0</v>
      </c>
      <c r="E8" s="113">
        <v>0</v>
      </c>
      <c r="F8" s="113">
        <f t="shared" si="3"/>
        <v>0</v>
      </c>
      <c r="G8" s="115" t="str">
        <f t="shared" si="6"/>
        <v/>
      </c>
      <c r="H8" s="110">
        <f>(C8+t1a!H8)</f>
        <v>2308.04</v>
      </c>
      <c r="I8" s="110">
        <f>(D8+t1a!I8)</f>
        <v>2766.18</v>
      </c>
      <c r="J8" s="110">
        <f>(E8+t1a!J8)</f>
        <v>2503.66</v>
      </c>
      <c r="K8" s="110">
        <f t="shared" si="4"/>
        <v>195.61999999999989</v>
      </c>
      <c r="L8" s="115">
        <f t="shared" si="7"/>
        <v>8.4755896778218709</v>
      </c>
      <c r="M8" s="113">
        <f>(H8/t1a!C8)*100</f>
        <v>87.122150083043948</v>
      </c>
      <c r="N8" s="113">
        <f>(I8/t1a!D8)*100</f>
        <v>76.165537749876094</v>
      </c>
      <c r="O8" s="113">
        <f>(J8/t1a!E8)*100</f>
        <v>63.497932993481953</v>
      </c>
      <c r="P8" s="113">
        <f t="shared" si="5"/>
        <v>-23.624217089561995</v>
      </c>
      <c r="R8" s="223"/>
    </row>
    <row r="9" spans="1:255" x14ac:dyDescent="0.2">
      <c r="A9" s="110">
        <v>4</v>
      </c>
      <c r="B9" s="111" t="s">
        <v>15</v>
      </c>
      <c r="C9" s="113">
        <v>0</v>
      </c>
      <c r="D9" s="113">
        <v>0</v>
      </c>
      <c r="E9" s="113">
        <v>0</v>
      </c>
      <c r="F9" s="113">
        <f t="shared" si="3"/>
        <v>0</v>
      </c>
      <c r="G9" s="115" t="str">
        <f t="shared" si="6"/>
        <v/>
      </c>
      <c r="H9" s="110">
        <f>(C9+t1a!H9)</f>
        <v>5448.84</v>
      </c>
      <c r="I9" s="110">
        <f>(D9+t1a!I9)</f>
        <v>5818.29</v>
      </c>
      <c r="J9" s="110">
        <f>(E9+t1a!J9)</f>
        <v>5369.2500000000009</v>
      </c>
      <c r="K9" s="110">
        <f t="shared" si="4"/>
        <v>-79.589999999999236</v>
      </c>
      <c r="L9" s="115">
        <f t="shared" si="7"/>
        <v>-1.4606778690510132</v>
      </c>
      <c r="M9" s="113">
        <f>(H9/t1a!C9)*100</f>
        <v>93.255905895883714</v>
      </c>
      <c r="N9" s="113">
        <f>(I9/t1a!D9)*100</f>
        <v>110.9780382013985</v>
      </c>
      <c r="O9" s="113">
        <f>(J9/t1a!E9)*100</f>
        <v>86.824589829916462</v>
      </c>
      <c r="P9" s="113">
        <f t="shared" si="5"/>
        <v>-6.4313160659672519</v>
      </c>
      <c r="R9" s="223"/>
    </row>
    <row r="10" spans="1:255" x14ac:dyDescent="0.2">
      <c r="A10" s="110">
        <v>5</v>
      </c>
      <c r="B10" s="111" t="s">
        <v>16</v>
      </c>
      <c r="C10" s="113">
        <v>0</v>
      </c>
      <c r="D10" s="113">
        <v>0</v>
      </c>
      <c r="E10" s="113">
        <v>0</v>
      </c>
      <c r="F10" s="113">
        <f t="shared" si="3"/>
        <v>0</v>
      </c>
      <c r="G10" s="115" t="str">
        <f t="shared" si="6"/>
        <v/>
      </c>
      <c r="H10" s="110">
        <f>(C10+t1a!H10)</f>
        <v>5568.59</v>
      </c>
      <c r="I10" s="110">
        <f>(D10+t1a!I10)</f>
        <v>5999.25</v>
      </c>
      <c r="J10" s="110">
        <f>(E10+t1a!J10)</f>
        <v>5128.9599999999991</v>
      </c>
      <c r="K10" s="110">
        <f t="shared" si="4"/>
        <v>-439.63000000000102</v>
      </c>
      <c r="L10" s="115">
        <f t="shared" si="7"/>
        <v>-7.8948171799324607</v>
      </c>
      <c r="M10" s="113">
        <f>(H10/t1a!C10)*100</f>
        <v>50.226436979625632</v>
      </c>
      <c r="N10" s="113">
        <f>(I10/t1a!D10)*100</f>
        <v>49.724904018937615</v>
      </c>
      <c r="O10" s="113">
        <f>(J10/t1a!E10)*100</f>
        <v>41.233957300935458</v>
      </c>
      <c r="P10" s="113">
        <f t="shared" si="5"/>
        <v>-8.9924796786901737</v>
      </c>
      <c r="R10" s="223"/>
    </row>
    <row r="11" spans="1:255" x14ac:dyDescent="0.2">
      <c r="A11" s="110">
        <v>6</v>
      </c>
      <c r="B11" s="111" t="s">
        <v>17</v>
      </c>
      <c r="C11" s="113">
        <v>0</v>
      </c>
      <c r="D11" s="113">
        <v>0</v>
      </c>
      <c r="E11" s="113">
        <v>0</v>
      </c>
      <c r="F11" s="113">
        <f t="shared" si="3"/>
        <v>0</v>
      </c>
      <c r="G11" s="115" t="str">
        <f t="shared" si="6"/>
        <v/>
      </c>
      <c r="H11" s="110">
        <f>(C11+t1a!H11)</f>
        <v>6436.92</v>
      </c>
      <c r="I11" s="110">
        <f>(D11+t1a!I11)</f>
        <v>6340.92</v>
      </c>
      <c r="J11" s="110">
        <f>(E11+t1a!J11)</f>
        <v>4957.6900000000005</v>
      </c>
      <c r="K11" s="110">
        <f t="shared" si="4"/>
        <v>-1479.2299999999996</v>
      </c>
      <c r="L11" s="115">
        <f t="shared" si="7"/>
        <v>-22.980400564245006</v>
      </c>
      <c r="M11" s="113">
        <f>(H11/t1a!C11)*100</f>
        <v>138.51238815797967</v>
      </c>
      <c r="N11" s="113">
        <f>(I11/t1a!D11)*100</f>
        <v>122.19879668993374</v>
      </c>
      <c r="O11" s="113">
        <f>(J11/t1a!E11)*100</f>
        <v>89.438296705477399</v>
      </c>
      <c r="P11" s="113">
        <f t="shared" si="5"/>
        <v>-49.074091452502273</v>
      </c>
      <c r="R11" s="223"/>
    </row>
    <row r="12" spans="1:255" x14ac:dyDescent="0.2">
      <c r="A12" s="110">
        <v>7</v>
      </c>
      <c r="B12" s="111" t="s">
        <v>18</v>
      </c>
      <c r="C12" s="113">
        <v>0</v>
      </c>
      <c r="D12" s="113">
        <v>0</v>
      </c>
      <c r="E12" s="113">
        <v>0</v>
      </c>
      <c r="F12" s="113">
        <f t="shared" si="3"/>
        <v>0</v>
      </c>
      <c r="G12" s="115" t="str">
        <f t="shared" si="6"/>
        <v/>
      </c>
      <c r="H12" s="110">
        <f>(C12+t1a!H12)</f>
        <v>1273.05</v>
      </c>
      <c r="I12" s="110">
        <f>(D12+t1a!I12)</f>
        <v>1361.15</v>
      </c>
      <c r="J12" s="110">
        <f>(E12+t1a!J12)</f>
        <v>963.92000000000007</v>
      </c>
      <c r="K12" s="110">
        <f t="shared" si="4"/>
        <v>-309.12999999999988</v>
      </c>
      <c r="L12" s="115">
        <f t="shared" si="7"/>
        <v>-24.282628333529704</v>
      </c>
      <c r="M12" s="113">
        <f>(H12/t1a!C12)*100</f>
        <v>99.3382909490999</v>
      </c>
      <c r="N12" s="113">
        <f>(I12/t1a!D12)*100</f>
        <v>107.17547755153463</v>
      </c>
      <c r="O12" s="113">
        <f>(J12/t1a!E12)*100</f>
        <v>70.997584114076957</v>
      </c>
      <c r="P12" s="113">
        <f t="shared" si="5"/>
        <v>-28.340706835022942</v>
      </c>
      <c r="R12" s="223"/>
    </row>
    <row r="13" spans="1:255" x14ac:dyDescent="0.2">
      <c r="A13" s="110">
        <v>8</v>
      </c>
      <c r="B13" s="111" t="s">
        <v>19</v>
      </c>
      <c r="C13" s="113">
        <v>0</v>
      </c>
      <c r="D13" s="113">
        <v>0</v>
      </c>
      <c r="E13" s="113">
        <v>0</v>
      </c>
      <c r="F13" s="113">
        <f t="shared" si="3"/>
        <v>0</v>
      </c>
      <c r="G13" s="115" t="str">
        <f t="shared" si="6"/>
        <v/>
      </c>
      <c r="H13" s="110">
        <f>(C13+t1a!H13)</f>
        <v>290.77</v>
      </c>
      <c r="I13" s="110">
        <f>(D13+t1a!I13)</f>
        <v>298.02</v>
      </c>
      <c r="J13" s="110">
        <f>(E13+t1a!J13)</f>
        <v>374.78999999999996</v>
      </c>
      <c r="K13" s="110">
        <f t="shared" si="4"/>
        <v>84.019999999999982</v>
      </c>
      <c r="L13" s="115">
        <f t="shared" si="7"/>
        <v>28.895690752140862</v>
      </c>
      <c r="M13" s="113">
        <f>(H13/t1a!C13)*100</f>
        <v>35.256386938755711</v>
      </c>
      <c r="N13" s="113">
        <f>(I13/t1a!D13)*100</f>
        <v>42.292136744859292</v>
      </c>
      <c r="O13" s="113">
        <f>(J13/t1a!E13)*100</f>
        <v>46.510964123056304</v>
      </c>
      <c r="P13" s="113">
        <f t="shared" si="5"/>
        <v>11.254577184300594</v>
      </c>
      <c r="R13" s="223"/>
    </row>
    <row r="14" spans="1:255" x14ac:dyDescent="0.2">
      <c r="A14" s="110">
        <v>9</v>
      </c>
      <c r="B14" s="111" t="s">
        <v>20</v>
      </c>
      <c r="C14" s="113">
        <v>0</v>
      </c>
      <c r="D14" s="113">
        <v>0</v>
      </c>
      <c r="E14" s="113">
        <v>0</v>
      </c>
      <c r="F14" s="113">
        <f t="shared" si="3"/>
        <v>0</v>
      </c>
      <c r="G14" s="115" t="str">
        <f t="shared" si="6"/>
        <v/>
      </c>
      <c r="H14" s="110">
        <f>(C14+t1a!H14)</f>
        <v>15665.67</v>
      </c>
      <c r="I14" s="110">
        <f>(D14+t1a!I14)</f>
        <v>18744.02</v>
      </c>
      <c r="J14" s="110">
        <f>(E14+t1a!J14)</f>
        <v>18859.64</v>
      </c>
      <c r="K14" s="110">
        <f t="shared" si="4"/>
        <v>3193.9699999999993</v>
      </c>
      <c r="L14" s="115">
        <f t="shared" si="7"/>
        <v>20.388339598625528</v>
      </c>
      <c r="M14" s="113">
        <f>(H14/t1a!C14)*100</f>
        <v>82.0630818882764</v>
      </c>
      <c r="N14" s="113">
        <f>(I14/t1a!D14)*100</f>
        <v>97.153555218188387</v>
      </c>
      <c r="O14" s="113">
        <f>(J14/t1a!E14)*100</f>
        <v>94.508623450111656</v>
      </c>
      <c r="P14" s="113">
        <f t="shared" si="5"/>
        <v>12.445541561835256</v>
      </c>
      <c r="R14" s="223"/>
    </row>
    <row r="15" spans="1:255" x14ac:dyDescent="0.2">
      <c r="A15" s="110">
        <v>10</v>
      </c>
      <c r="B15" s="111" t="s">
        <v>21</v>
      </c>
      <c r="C15" s="113">
        <v>17525.29</v>
      </c>
      <c r="D15" s="113">
        <v>19934.62</v>
      </c>
      <c r="E15" s="113">
        <v>21638.69</v>
      </c>
      <c r="F15" s="113">
        <f t="shared" si="3"/>
        <v>4113.3999999999978</v>
      </c>
      <c r="G15" s="115">
        <f t="shared" si="6"/>
        <v>23.47122358602909</v>
      </c>
      <c r="H15" s="110">
        <f>(C15+t1a!H15)</f>
        <v>69245.67</v>
      </c>
      <c r="I15" s="110">
        <f>(D15+t1a!I15)</f>
        <v>75568.33</v>
      </c>
      <c r="J15" s="110">
        <f>(E15+t1a!J15)</f>
        <v>80293.84</v>
      </c>
      <c r="K15" s="110">
        <f t="shared" si="4"/>
        <v>11048.169999999998</v>
      </c>
      <c r="L15" s="115">
        <f t="shared" si="7"/>
        <v>15.955033722686196</v>
      </c>
      <c r="M15" s="113">
        <f>(H15/t1a!C15)*100</f>
        <v>88.372276145089174</v>
      </c>
      <c r="N15" s="113">
        <f>(I15/t1a!D15)*100</f>
        <v>91.349825341124856</v>
      </c>
      <c r="O15" s="113">
        <f>(J15/t1a!E15)*100</f>
        <v>95.131736758938899</v>
      </c>
      <c r="P15" s="113">
        <f t="shared" si="5"/>
        <v>6.7594606138497255</v>
      </c>
      <c r="R15" s="223"/>
    </row>
    <row r="16" spans="1:255" x14ac:dyDescent="0.2">
      <c r="A16" s="110">
        <v>11</v>
      </c>
      <c r="B16" s="111" t="s">
        <v>22</v>
      </c>
      <c r="C16" s="113">
        <v>0</v>
      </c>
      <c r="D16" s="113">
        <v>0</v>
      </c>
      <c r="E16" s="113">
        <v>0</v>
      </c>
      <c r="F16" s="113">
        <f t="shared" si="3"/>
        <v>0</v>
      </c>
      <c r="G16" s="115" t="str">
        <f t="shared" si="6"/>
        <v/>
      </c>
      <c r="H16" s="110">
        <f>(C16+t1a!H16)</f>
        <v>4338.49</v>
      </c>
      <c r="I16" s="110">
        <f>(D16+t1a!I16)</f>
        <v>5363.81</v>
      </c>
      <c r="J16" s="110">
        <f>(E16+t1a!J16)</f>
        <v>5545.1399999999994</v>
      </c>
      <c r="K16" s="110">
        <f t="shared" si="4"/>
        <v>1206.6499999999996</v>
      </c>
      <c r="L16" s="115">
        <f t="shared" si="7"/>
        <v>27.812672150909641</v>
      </c>
      <c r="M16" s="113">
        <f>(H16/t1a!C16)*100</f>
        <v>97.640947851939202</v>
      </c>
      <c r="N16" s="113">
        <f>(I16/t1a!D16)*100</f>
        <v>117.15340344439713</v>
      </c>
      <c r="O16" s="113">
        <f>(J16/t1a!E16)*100</f>
        <v>116.94956005297922</v>
      </c>
      <c r="P16" s="113">
        <f t="shared" si="5"/>
        <v>19.30861220104002</v>
      </c>
      <c r="R16" s="223"/>
    </row>
    <row r="17" spans="1:18" x14ac:dyDescent="0.2">
      <c r="A17" s="110">
        <v>12</v>
      </c>
      <c r="B17" s="111" t="s">
        <v>23</v>
      </c>
      <c r="C17" s="113">
        <v>0</v>
      </c>
      <c r="D17" s="113">
        <v>0</v>
      </c>
      <c r="E17" s="113">
        <v>0</v>
      </c>
      <c r="F17" s="113">
        <f t="shared" si="3"/>
        <v>0</v>
      </c>
      <c r="G17" s="115" t="str">
        <f t="shared" si="6"/>
        <v/>
      </c>
      <c r="H17" s="110">
        <f>(C17+t1a!H17)</f>
        <v>5827.71</v>
      </c>
      <c r="I17" s="110">
        <f>(D17+t1a!I17)</f>
        <v>7448.52</v>
      </c>
      <c r="J17" s="110">
        <f>(E17+t1a!J17)</f>
        <v>7756.0199999999995</v>
      </c>
      <c r="K17" s="110">
        <f t="shared" si="4"/>
        <v>1928.3099999999995</v>
      </c>
      <c r="L17" s="115">
        <f t="shared" si="7"/>
        <v>33.088640306398212</v>
      </c>
      <c r="M17" s="113">
        <f>(H17/t1a!C17)*100</f>
        <v>46.731667652988072</v>
      </c>
      <c r="N17" s="113">
        <f>(I17/t1a!D17)*100</f>
        <v>60.926595448819675</v>
      </c>
      <c r="O17" s="113">
        <f>(J17/t1a!E17)*100</f>
        <v>57.372485984239617</v>
      </c>
      <c r="P17" s="113">
        <f t="shared" si="5"/>
        <v>10.640818331251545</v>
      </c>
      <c r="R17" s="223"/>
    </row>
    <row r="18" spans="1:18" s="109" customFormat="1" x14ac:dyDescent="0.2">
      <c r="A18" s="225" t="s">
        <v>24</v>
      </c>
      <c r="B18" s="226"/>
      <c r="C18" s="114">
        <f>SUM(C6:C17)</f>
        <v>17525.29</v>
      </c>
      <c r="D18" s="114">
        <f>SUM(D6:D17)</f>
        <v>19934.62</v>
      </c>
      <c r="E18" s="114">
        <f>SUM(E6:E17)</f>
        <v>21638.69</v>
      </c>
      <c r="F18" s="114">
        <f t="shared" si="3"/>
        <v>4113.3999999999978</v>
      </c>
      <c r="G18" s="116">
        <f t="shared" si="6"/>
        <v>23.47122358602909</v>
      </c>
      <c r="H18" s="114">
        <f>SUM(H6:H17)</f>
        <v>137117.15</v>
      </c>
      <c r="I18" s="114">
        <f>SUM(I6:I17)</f>
        <v>152740.76999999999</v>
      </c>
      <c r="J18" s="114">
        <f>SUM(J6:J17)</f>
        <v>156150.67999999996</v>
      </c>
      <c r="K18" s="112">
        <f t="shared" si="4"/>
        <v>19033.52999999997</v>
      </c>
      <c r="L18" s="116">
        <f t="shared" si="7"/>
        <v>13.88121763032558</v>
      </c>
      <c r="M18" s="114">
        <f>(H18/t1a!C18)*100</f>
        <v>82.80279143963665</v>
      </c>
      <c r="N18" s="114">
        <f>(I18/t1a!D18)*100</f>
        <v>88.694869758738264</v>
      </c>
      <c r="O18" s="114">
        <f>(J18/t1a!E18)*100</f>
        <v>86.328404536403809</v>
      </c>
      <c r="P18" s="114">
        <f t="shared" si="5"/>
        <v>3.5256130967671595</v>
      </c>
      <c r="R18" s="224"/>
    </row>
    <row r="19" spans="1:18" x14ac:dyDescent="0.2">
      <c r="A19" s="110">
        <v>13</v>
      </c>
      <c r="B19" s="111" t="s">
        <v>25</v>
      </c>
      <c r="C19" s="113">
        <v>0</v>
      </c>
      <c r="D19" s="113">
        <v>0</v>
      </c>
      <c r="E19" s="113">
        <v>0</v>
      </c>
      <c r="F19" s="113">
        <f t="shared" si="3"/>
        <v>0</v>
      </c>
      <c r="G19" s="115" t="str">
        <f t="shared" si="6"/>
        <v/>
      </c>
      <c r="H19" s="110">
        <f>(C19+t1a!H19)</f>
        <v>8955.07</v>
      </c>
      <c r="I19" s="110">
        <f>(D19+t1a!I19)</f>
        <v>11119.17</v>
      </c>
      <c r="J19" s="110">
        <f>(E19+t1a!J19)</f>
        <v>11407.650000000001</v>
      </c>
      <c r="K19" s="110">
        <f t="shared" si="4"/>
        <v>2452.5800000000017</v>
      </c>
      <c r="L19" s="115">
        <f t="shared" si="7"/>
        <v>27.387613943832957</v>
      </c>
      <c r="M19" s="113">
        <f>(H19/t1a!C19)*100</f>
        <v>69.310775322615726</v>
      </c>
      <c r="N19" s="113">
        <f>(I19/t1a!D19)*100</f>
        <v>76.515702028918497</v>
      </c>
      <c r="O19" s="113">
        <f>(J19/t1a!E19)*100</f>
        <v>73.455096876388438</v>
      </c>
      <c r="P19" s="113">
        <f t="shared" si="5"/>
        <v>4.1443215537727127</v>
      </c>
      <c r="R19" s="223"/>
    </row>
    <row r="20" spans="1:18" x14ac:dyDescent="0.2">
      <c r="A20" s="110">
        <v>14</v>
      </c>
      <c r="B20" s="111" t="s">
        <v>26</v>
      </c>
      <c r="C20" s="113">
        <v>0</v>
      </c>
      <c r="D20" s="113">
        <v>2159.04</v>
      </c>
      <c r="E20" s="113">
        <v>0</v>
      </c>
      <c r="F20" s="113">
        <f t="shared" si="3"/>
        <v>0</v>
      </c>
      <c r="G20" s="115" t="str">
        <f t="shared" si="6"/>
        <v/>
      </c>
      <c r="H20" s="110">
        <f>(C20+t1a!H20)</f>
        <v>1920.56</v>
      </c>
      <c r="I20" s="110">
        <f>(D20+t1a!I20)</f>
        <v>4318.09</v>
      </c>
      <c r="J20" s="110">
        <f>(E20+t1a!J20)</f>
        <v>2201.5500000000002</v>
      </c>
      <c r="K20" s="110">
        <f t="shared" si="4"/>
        <v>280.99000000000024</v>
      </c>
      <c r="L20" s="115">
        <f t="shared" si="7"/>
        <v>14.630628566668069</v>
      </c>
      <c r="M20" s="113">
        <f>(H20/t1a!C20)*100</f>
        <v>76.780017430378422</v>
      </c>
      <c r="N20" s="113">
        <f>(I20/t1a!D20)*100</f>
        <v>161.92817258978428</v>
      </c>
      <c r="O20" s="113">
        <f>(J20/t1a!E20)*100</f>
        <v>72.662492615097236</v>
      </c>
      <c r="P20" s="113">
        <f t="shared" si="5"/>
        <v>-4.1175248152811861</v>
      </c>
      <c r="R20" s="223"/>
    </row>
    <row r="21" spans="1:18" x14ac:dyDescent="0.2">
      <c r="A21" s="110">
        <v>15</v>
      </c>
      <c r="B21" s="111" t="s">
        <v>27</v>
      </c>
      <c r="C21" s="113">
        <v>0</v>
      </c>
      <c r="D21" s="113">
        <v>0</v>
      </c>
      <c r="E21" s="113">
        <v>0</v>
      </c>
      <c r="F21" s="113">
        <f t="shared" si="3"/>
        <v>0</v>
      </c>
      <c r="G21" s="115" t="str">
        <f t="shared" si="6"/>
        <v/>
      </c>
      <c r="H21" s="110">
        <f>(C21+t1a!H21)</f>
        <v>141.78</v>
      </c>
      <c r="I21" s="110">
        <f>(D21+t1a!I21)</f>
        <v>167.07</v>
      </c>
      <c r="J21" s="110">
        <f>(E21+t1a!J21)</f>
        <v>179.99</v>
      </c>
      <c r="K21" s="110">
        <f t="shared" si="4"/>
        <v>38.210000000000008</v>
      </c>
      <c r="L21" s="115">
        <f t="shared" si="7"/>
        <v>26.950204542248557</v>
      </c>
      <c r="M21" s="113">
        <f>(H21/t1a!C21)*100</f>
        <v>243.90159986237742</v>
      </c>
      <c r="N21" s="113">
        <f>(I21/t1a!D21)*100</f>
        <v>377.73004747908658</v>
      </c>
      <c r="O21" s="113">
        <f>(J21/t1a!E21)*100</f>
        <v>291.4817813765182</v>
      </c>
      <c r="P21" s="113">
        <f t="shared" si="5"/>
        <v>47.580181514140776</v>
      </c>
      <c r="R21" s="223"/>
    </row>
    <row r="22" spans="1:18" x14ac:dyDescent="0.2">
      <c r="A22" s="110">
        <v>16</v>
      </c>
      <c r="B22" s="111" t="s">
        <v>28</v>
      </c>
      <c r="C22" s="113">
        <v>0</v>
      </c>
      <c r="D22" s="113">
        <v>0</v>
      </c>
      <c r="E22" s="113">
        <v>0</v>
      </c>
      <c r="F22" s="113">
        <f t="shared" si="3"/>
        <v>0</v>
      </c>
      <c r="G22" s="115" t="str">
        <f t="shared" si="6"/>
        <v/>
      </c>
      <c r="H22" s="110">
        <f>(C22+t1a!H22)</f>
        <v>401.29</v>
      </c>
      <c r="I22" s="110">
        <f>(D22+t1a!I22)</f>
        <v>394.3</v>
      </c>
      <c r="J22" s="110">
        <f>(E22+t1a!J22)</f>
        <v>403.86</v>
      </c>
      <c r="K22" s="110">
        <f t="shared" si="4"/>
        <v>2.5699999999999932</v>
      </c>
      <c r="L22" s="115">
        <f t="shared" si="7"/>
        <v>0.64043459842009343</v>
      </c>
      <c r="M22" s="113">
        <f>(H22/t1a!C22)*100</f>
        <v>97.995115995115995</v>
      </c>
      <c r="N22" s="113">
        <f>(I22/t1a!D22)*100</f>
        <v>82.660740864971388</v>
      </c>
      <c r="O22" s="113">
        <f>(J22/t1a!E22)*100</f>
        <v>61.496528200755264</v>
      </c>
      <c r="P22" s="113">
        <f t="shared" si="5"/>
        <v>-36.498587794360731</v>
      </c>
      <c r="R22" s="223"/>
    </row>
    <row r="23" spans="1:18" x14ac:dyDescent="0.2">
      <c r="A23" s="110">
        <v>17</v>
      </c>
      <c r="B23" s="111" t="s">
        <v>29</v>
      </c>
      <c r="C23" s="113">
        <v>0</v>
      </c>
      <c r="D23" s="113">
        <v>0</v>
      </c>
      <c r="E23" s="113">
        <v>0</v>
      </c>
      <c r="F23" s="113">
        <f t="shared" si="3"/>
        <v>0</v>
      </c>
      <c r="G23" s="115" t="str">
        <f t="shared" si="6"/>
        <v/>
      </c>
      <c r="H23" s="110">
        <f>(C23+t1a!H23)</f>
        <v>592.21</v>
      </c>
      <c r="I23" s="110">
        <f>(D23+t1a!I23)</f>
        <v>640.13</v>
      </c>
      <c r="J23" s="110">
        <f>(E23+t1a!J23)</f>
        <v>667.33999999999992</v>
      </c>
      <c r="K23" s="110">
        <f t="shared" si="4"/>
        <v>75.129999999999882</v>
      </c>
      <c r="L23" s="115">
        <f t="shared" si="7"/>
        <v>12.686378142888483</v>
      </c>
      <c r="M23" s="113">
        <f>(H23/t1a!C23)*100</f>
        <v>208.81875881523274</v>
      </c>
      <c r="N23" s="113">
        <f>(I23/t1a!D23)*100</f>
        <v>174.18977387139785</v>
      </c>
      <c r="O23" s="113">
        <f>(J23/t1a!E23)*100</f>
        <v>162.42911038091759</v>
      </c>
      <c r="P23" s="113">
        <f t="shared" si="5"/>
        <v>-46.389648434315149</v>
      </c>
      <c r="R23" s="223"/>
    </row>
    <row r="24" spans="1:18" x14ac:dyDescent="0.2">
      <c r="A24" s="110">
        <v>18</v>
      </c>
      <c r="B24" s="111" t="s">
        <v>30</v>
      </c>
      <c r="C24" s="113">
        <v>0</v>
      </c>
      <c r="D24" s="113">
        <v>0</v>
      </c>
      <c r="E24" s="113">
        <v>0</v>
      </c>
      <c r="F24" s="113">
        <f t="shared" si="3"/>
        <v>0</v>
      </c>
      <c r="G24" s="115" t="str">
        <f t="shared" si="6"/>
        <v/>
      </c>
      <c r="H24" s="110">
        <f>(C24+t1a!H24)</f>
        <v>22663.77</v>
      </c>
      <c r="I24" s="110">
        <f>(D24+t1a!I24)</f>
        <v>25324.27</v>
      </c>
      <c r="J24" s="110">
        <f>(E24+t1a!J24)</f>
        <v>27680.489999999998</v>
      </c>
      <c r="K24" s="110">
        <f t="shared" si="4"/>
        <v>5016.7199999999975</v>
      </c>
      <c r="L24" s="115">
        <f t="shared" si="7"/>
        <v>22.135417011379825</v>
      </c>
      <c r="M24" s="113">
        <f>(H24/t1a!C24)*100</f>
        <v>137.99967850083968</v>
      </c>
      <c r="N24" s="113">
        <f>(I24/t1a!D24)*100</f>
        <v>153.32997501239694</v>
      </c>
      <c r="O24" s="113">
        <f>(J24/t1a!E24)*100</f>
        <v>144.76706147418165</v>
      </c>
      <c r="P24" s="113">
        <f t="shared" si="5"/>
        <v>6.7673829733419666</v>
      </c>
      <c r="R24" s="223"/>
    </row>
    <row r="25" spans="1:18" x14ac:dyDescent="0.2">
      <c r="A25" s="110">
        <v>19</v>
      </c>
      <c r="B25" s="111" t="s">
        <v>31</v>
      </c>
      <c r="C25" s="113">
        <v>0</v>
      </c>
      <c r="D25" s="113">
        <v>0</v>
      </c>
      <c r="E25" s="113">
        <v>0</v>
      </c>
      <c r="F25" s="113">
        <f t="shared" si="3"/>
        <v>0</v>
      </c>
      <c r="G25" s="115" t="str">
        <f t="shared" si="6"/>
        <v/>
      </c>
      <c r="H25" s="110">
        <f>(C25+t1a!H25)</f>
        <v>11566.4</v>
      </c>
      <c r="I25" s="110">
        <f>(D25+t1a!I25)</f>
        <v>13663.48</v>
      </c>
      <c r="J25" s="110">
        <f>(E25+t1a!J25)</f>
        <v>14371.130000000001</v>
      </c>
      <c r="K25" s="110">
        <f t="shared" si="4"/>
        <v>2804.7300000000014</v>
      </c>
      <c r="L25" s="115">
        <f t="shared" si="7"/>
        <v>24.248945220639108</v>
      </c>
      <c r="M25" s="113">
        <f>(H25/t1a!C25)*100</f>
        <v>85.310454852887702</v>
      </c>
      <c r="N25" s="113">
        <f>(I25/t1a!D25)*100</f>
        <v>90.870807440197495</v>
      </c>
      <c r="O25" s="113">
        <f>(J25/t1a!E25)*100</f>
        <v>87.222512199266831</v>
      </c>
      <c r="P25" s="113">
        <f t="shared" si="5"/>
        <v>1.9120573463791288</v>
      </c>
      <c r="R25" s="223"/>
    </row>
    <row r="26" spans="1:18" x14ac:dyDescent="0.2">
      <c r="A26" s="110">
        <v>20</v>
      </c>
      <c r="B26" s="111" t="s">
        <v>32</v>
      </c>
      <c r="C26" s="113">
        <v>0</v>
      </c>
      <c r="D26" s="113">
        <v>0</v>
      </c>
      <c r="E26" s="113">
        <v>0</v>
      </c>
      <c r="F26" s="113">
        <f t="shared" si="3"/>
        <v>0</v>
      </c>
      <c r="G26" s="115" t="str">
        <f t="shared" si="6"/>
        <v/>
      </c>
      <c r="H26" s="110">
        <f>(C26+t1a!H26)</f>
        <v>5665.77</v>
      </c>
      <c r="I26" s="110">
        <f>(D26+t1a!I26)</f>
        <v>4824.08</v>
      </c>
      <c r="J26" s="110">
        <f>(E26+t1a!J26)</f>
        <v>6575.71</v>
      </c>
      <c r="K26" s="110">
        <f t="shared" si="4"/>
        <v>909.9399999999996</v>
      </c>
      <c r="L26" s="115">
        <f t="shared" si="7"/>
        <v>16.060306013127949</v>
      </c>
      <c r="M26" s="113">
        <f>(H26/t1a!C26)*100</f>
        <v>70.613374212484345</v>
      </c>
      <c r="N26" s="113">
        <f>(I26/t1a!D26)*100</f>
        <v>70.296247723132964</v>
      </c>
      <c r="O26" s="113">
        <f>(J26/t1a!E26)*100</f>
        <v>68.431612719933142</v>
      </c>
      <c r="P26" s="113">
        <f t="shared" si="5"/>
        <v>-2.1817614925512032</v>
      </c>
      <c r="R26" s="223"/>
    </row>
    <row r="27" spans="1:18" x14ac:dyDescent="0.2">
      <c r="A27" s="110">
        <v>21</v>
      </c>
      <c r="B27" s="111" t="s">
        <v>33</v>
      </c>
      <c r="C27" s="113">
        <v>0</v>
      </c>
      <c r="D27" s="113">
        <v>0</v>
      </c>
      <c r="E27" s="113">
        <v>0</v>
      </c>
      <c r="F27" s="113">
        <f t="shared" si="3"/>
        <v>0</v>
      </c>
      <c r="G27" s="115" t="str">
        <f t="shared" si="6"/>
        <v/>
      </c>
      <c r="H27" s="110">
        <f>(C27+t1a!H27)</f>
        <v>2300.29</v>
      </c>
      <c r="I27" s="110">
        <f>(D27+t1a!I27)</f>
        <v>2725.49</v>
      </c>
      <c r="J27" s="110">
        <f>(E27+t1a!J27)</f>
        <v>2855.58</v>
      </c>
      <c r="K27" s="110">
        <f t="shared" si="4"/>
        <v>555.29</v>
      </c>
      <c r="L27" s="115">
        <f t="shared" si="7"/>
        <v>24.139999739163322</v>
      </c>
      <c r="M27" s="113">
        <f>(H27/t1a!C27)*100</f>
        <v>59.067063478816863</v>
      </c>
      <c r="N27" s="113">
        <f>(I27/t1a!D27)*100</f>
        <v>66.7730760561724</v>
      </c>
      <c r="O27" s="113">
        <f>(J27/t1a!E27)*100</f>
        <v>61.692915937520254</v>
      </c>
      <c r="P27" s="113">
        <f t="shared" si="5"/>
        <v>2.6258524587033918</v>
      </c>
      <c r="R27" s="223"/>
    </row>
    <row r="28" spans="1:18" x14ac:dyDescent="0.2">
      <c r="A28" s="110">
        <v>22</v>
      </c>
      <c r="B28" s="111" t="s">
        <v>34</v>
      </c>
      <c r="C28" s="113">
        <v>0</v>
      </c>
      <c r="D28" s="113">
        <v>0</v>
      </c>
      <c r="E28" s="113">
        <v>0</v>
      </c>
      <c r="F28" s="113">
        <f t="shared" si="3"/>
        <v>0</v>
      </c>
      <c r="G28" s="115" t="str">
        <f t="shared" si="6"/>
        <v/>
      </c>
      <c r="H28" s="110">
        <f>(C28+t1a!H28)</f>
        <v>5441.59</v>
      </c>
      <c r="I28" s="110">
        <f>(D28+t1a!I28)</f>
        <v>5335.79</v>
      </c>
      <c r="J28" s="110">
        <f>(E28+t1a!J28)</f>
        <v>5306.01</v>
      </c>
      <c r="K28" s="110">
        <f t="shared" si="4"/>
        <v>-135.57999999999993</v>
      </c>
      <c r="L28" s="115">
        <f t="shared" si="7"/>
        <v>-2.4915511826506576</v>
      </c>
      <c r="M28" s="113">
        <f>(H28/t1a!C28)*100</f>
        <v>80.552660717775041</v>
      </c>
      <c r="N28" s="113">
        <f>(I28/t1a!D28)*100</f>
        <v>95.097542979151157</v>
      </c>
      <c r="O28" s="113">
        <f>(J28/t1a!E28)*100</f>
        <v>87.005165204558494</v>
      </c>
      <c r="P28" s="113">
        <f t="shared" si="5"/>
        <v>6.4525044867834538</v>
      </c>
      <c r="R28" s="223"/>
    </row>
    <row r="29" spans="1:18" x14ac:dyDescent="0.2">
      <c r="A29" s="110">
        <v>23</v>
      </c>
      <c r="B29" s="111" t="s">
        <v>35</v>
      </c>
      <c r="C29" s="113">
        <v>0</v>
      </c>
      <c r="D29" s="113">
        <v>0</v>
      </c>
      <c r="E29" s="113">
        <v>0</v>
      </c>
      <c r="F29" s="113">
        <f t="shared" si="3"/>
        <v>0</v>
      </c>
      <c r="G29" s="115" t="str">
        <f t="shared" si="6"/>
        <v/>
      </c>
      <c r="H29" s="110">
        <f>(C29+t1a!H29)</f>
        <v>25.22</v>
      </c>
      <c r="I29" s="110">
        <f>(D29+t1a!I29)</f>
        <v>25.2</v>
      </c>
      <c r="J29" s="110">
        <f>(E29+t1a!J29)</f>
        <v>27.27</v>
      </c>
      <c r="K29" s="110">
        <f t="shared" si="4"/>
        <v>2.0500000000000007</v>
      </c>
      <c r="L29" s="115">
        <f t="shared" si="7"/>
        <v>8.1284694686756573</v>
      </c>
      <c r="M29" s="113">
        <f>(H29/t1a!C29)*100</f>
        <v>69.19067215363512</v>
      </c>
      <c r="N29" s="113">
        <f>(I29/t1a!D29)*100</f>
        <v>73.022312373225148</v>
      </c>
      <c r="O29" s="113">
        <f>(J29/t1a!E29)*100</f>
        <v>75.519246746053724</v>
      </c>
      <c r="P29" s="113">
        <f t="shared" si="5"/>
        <v>6.3285745924186045</v>
      </c>
      <c r="R29" s="223"/>
    </row>
    <row r="30" spans="1:18" x14ac:dyDescent="0.2">
      <c r="A30" s="110">
        <v>24</v>
      </c>
      <c r="B30" s="111" t="s">
        <v>36</v>
      </c>
      <c r="C30" s="113">
        <v>0</v>
      </c>
      <c r="D30" s="113">
        <v>0</v>
      </c>
      <c r="E30" s="113">
        <v>0</v>
      </c>
      <c r="F30" s="113">
        <f t="shared" si="3"/>
        <v>0</v>
      </c>
      <c r="G30" s="115" t="str">
        <f t="shared" si="6"/>
        <v/>
      </c>
      <c r="H30" s="110">
        <f>(C30+t1a!H30)</f>
        <v>432.88</v>
      </c>
      <c r="I30" s="110">
        <f>(D30+t1a!I30)</f>
        <v>388.9</v>
      </c>
      <c r="J30" s="110">
        <f>(E30+t1a!J30)</f>
        <v>371.34999999999997</v>
      </c>
      <c r="K30" s="110">
        <f t="shared" si="4"/>
        <v>-61.53000000000003</v>
      </c>
      <c r="L30" s="115">
        <f t="shared" si="7"/>
        <v>-14.214100905562749</v>
      </c>
      <c r="M30" s="113">
        <f>(H30/t1a!C30)*100</f>
        <v>97.943299318958282</v>
      </c>
      <c r="N30" s="113">
        <f>(I30/t1a!D30)*100</f>
        <v>89.916996138817595</v>
      </c>
      <c r="O30" s="113">
        <f>(J30/t1a!E30)*100</f>
        <v>84.557232962178645</v>
      </c>
      <c r="P30" s="113">
        <f t="shared" si="5"/>
        <v>-13.386066356779637</v>
      </c>
      <c r="R30" s="223"/>
    </row>
    <row r="31" spans="1:18" x14ac:dyDescent="0.2">
      <c r="A31" s="110">
        <v>25</v>
      </c>
      <c r="B31" s="111" t="s">
        <v>37</v>
      </c>
      <c r="C31" s="113">
        <v>0</v>
      </c>
      <c r="D31" s="113">
        <v>0</v>
      </c>
      <c r="E31" s="113">
        <v>0</v>
      </c>
      <c r="F31" s="113">
        <f t="shared" si="3"/>
        <v>0</v>
      </c>
      <c r="G31" s="115" t="str">
        <f t="shared" si="6"/>
        <v/>
      </c>
      <c r="H31" s="110">
        <f>(C31+t1a!H31)</f>
        <v>9.3000000000000007</v>
      </c>
      <c r="I31" s="110">
        <f>(D31+t1a!I31)</f>
        <v>10.48</v>
      </c>
      <c r="J31" s="110">
        <f>(E31+t1a!J31)</f>
        <v>10.540000000000001</v>
      </c>
      <c r="K31" s="110">
        <f t="shared" si="4"/>
        <v>1.2400000000000002</v>
      </c>
      <c r="L31" s="115">
        <f t="shared" si="7"/>
        <v>13.333333333333336</v>
      </c>
      <c r="M31" s="113">
        <f>(H31/t1a!C31)*100</f>
        <v>21.093218416874574</v>
      </c>
      <c r="N31" s="113">
        <f>(I31/t1a!D31)*100</f>
        <v>22.426706612454527</v>
      </c>
      <c r="O31" s="113">
        <f>(J31/t1a!E31)*100</f>
        <v>22.39694007649809</v>
      </c>
      <c r="P31" s="113">
        <f t="shared" si="5"/>
        <v>1.3037216596235162</v>
      </c>
      <c r="R31" s="223"/>
    </row>
    <row r="32" spans="1:18" x14ac:dyDescent="0.2">
      <c r="A32" s="110">
        <v>26</v>
      </c>
      <c r="B32" s="111" t="s">
        <v>38</v>
      </c>
      <c r="C32" s="113">
        <v>0</v>
      </c>
      <c r="D32" s="113">
        <v>0</v>
      </c>
      <c r="E32" s="113">
        <v>0</v>
      </c>
      <c r="F32" s="113">
        <f t="shared" si="3"/>
        <v>0</v>
      </c>
      <c r="G32" s="115" t="str">
        <f t="shared" si="6"/>
        <v/>
      </c>
      <c r="H32" s="110">
        <f>(C32+t1a!H32)</f>
        <v>4471.5600000000004</v>
      </c>
      <c r="I32" s="110">
        <f>(D32+t1a!I32)</f>
        <v>5330.26</v>
      </c>
      <c r="J32" s="110">
        <f>(E32+t1a!J32)</f>
        <v>5604.29</v>
      </c>
      <c r="K32" s="110">
        <f t="shared" si="4"/>
        <v>1132.7299999999996</v>
      </c>
      <c r="L32" s="115">
        <f t="shared" si="7"/>
        <v>25.331875229226476</v>
      </c>
      <c r="M32" s="113">
        <f>(H32/t1a!C32)*100</f>
        <v>160.65966046887633</v>
      </c>
      <c r="N32" s="113">
        <f>(I32/t1a!D32)*100</f>
        <v>228.92470763059455</v>
      </c>
      <c r="O32" s="113">
        <f>(J32/t1a!E32)*100</f>
        <v>191.4608898849381</v>
      </c>
      <c r="P32" s="113">
        <f t="shared" si="5"/>
        <v>30.801229416061773</v>
      </c>
      <c r="R32" s="223"/>
    </row>
    <row r="33" spans="1:18" x14ac:dyDescent="0.2">
      <c r="A33" s="110">
        <v>27</v>
      </c>
      <c r="B33" s="111" t="s">
        <v>39</v>
      </c>
      <c r="C33" s="113">
        <v>1.26</v>
      </c>
      <c r="D33" s="113">
        <v>0.92</v>
      </c>
      <c r="E33" s="113">
        <v>0.92</v>
      </c>
      <c r="F33" s="113">
        <f t="shared" si="3"/>
        <v>-0.33999999999999997</v>
      </c>
      <c r="G33" s="115">
        <f t="shared" si="6"/>
        <v>-26.984126984126984</v>
      </c>
      <c r="H33" s="110">
        <f>(C33+t1a!H33)</f>
        <v>75.09</v>
      </c>
      <c r="I33" s="110">
        <f>(D33+t1a!I33)</f>
        <v>64.679999999999993</v>
      </c>
      <c r="J33" s="110">
        <f>(E33+t1a!J33)</f>
        <v>61.78</v>
      </c>
      <c r="K33" s="110">
        <f t="shared" si="4"/>
        <v>-13.310000000000002</v>
      </c>
      <c r="L33" s="115">
        <f t="shared" si="7"/>
        <v>-17.725396191237184</v>
      </c>
      <c r="M33" s="113">
        <f>(H33/t1a!C33)*100</f>
        <v>182.96783625730995</v>
      </c>
      <c r="N33" s="113">
        <f>(I33/t1a!D33)*100</f>
        <v>136.25447651148093</v>
      </c>
      <c r="O33" s="113">
        <f>(J33/t1a!E33)*100</f>
        <v>104.44632290786137</v>
      </c>
      <c r="P33" s="113">
        <f t="shared" si="5"/>
        <v>-78.521513349448583</v>
      </c>
      <c r="R33" s="223"/>
    </row>
    <row r="34" spans="1:18" x14ac:dyDescent="0.2">
      <c r="A34" s="110">
        <v>28</v>
      </c>
      <c r="B34" s="111" t="s">
        <v>40</v>
      </c>
      <c r="C34" s="113">
        <v>387.63</v>
      </c>
      <c r="D34" s="113">
        <v>542.75</v>
      </c>
      <c r="E34" s="113">
        <v>611.64</v>
      </c>
      <c r="F34" s="113">
        <f t="shared" si="3"/>
        <v>224.01</v>
      </c>
      <c r="G34" s="115">
        <f t="shared" si="6"/>
        <v>57.789644764337126</v>
      </c>
      <c r="H34" s="110">
        <f>(C34+t1a!H34)</f>
        <v>775.25</v>
      </c>
      <c r="I34" s="110">
        <f>(D34+t1a!I34)</f>
        <v>1211.6500000000001</v>
      </c>
      <c r="J34" s="110">
        <f>(E34+t1a!J34)</f>
        <v>1223.27</v>
      </c>
      <c r="K34" s="110">
        <f t="shared" si="4"/>
        <v>448.02</v>
      </c>
      <c r="L34" s="115">
        <f t="shared" si="7"/>
        <v>57.790390196710739</v>
      </c>
      <c r="M34" s="113">
        <f>(H34/t1a!C34)*100</f>
        <v>524.88151658767777</v>
      </c>
      <c r="N34" s="113">
        <f>(I34/t1a!D34)*100</f>
        <v>548.72967709795762</v>
      </c>
      <c r="O34" s="113">
        <f>(J34/t1a!E34)*100</f>
        <v>513.95739674803588</v>
      </c>
      <c r="P34" s="113">
        <f t="shared" si="5"/>
        <v>-10.924119839641889</v>
      </c>
      <c r="R34" s="223"/>
    </row>
    <row r="35" spans="1:18" x14ac:dyDescent="0.2">
      <c r="A35" s="110">
        <v>29</v>
      </c>
      <c r="B35" s="111" t="s">
        <v>41</v>
      </c>
      <c r="C35" s="113">
        <v>0</v>
      </c>
      <c r="D35" s="113">
        <v>0</v>
      </c>
      <c r="E35" s="113">
        <v>0</v>
      </c>
      <c r="F35" s="113">
        <f t="shared" si="3"/>
        <v>0</v>
      </c>
      <c r="G35" s="115" t="str">
        <f t="shared" si="6"/>
        <v/>
      </c>
      <c r="H35" s="110">
        <f>(C35+t1a!H35)</f>
        <v>51.27</v>
      </c>
      <c r="I35" s="110">
        <f>(D35+t1a!I35)</f>
        <v>83.9</v>
      </c>
      <c r="J35" s="110">
        <f>(E35+t1a!J35)</f>
        <v>58.59</v>
      </c>
      <c r="K35" s="110">
        <f t="shared" si="4"/>
        <v>7.32</v>
      </c>
      <c r="L35" s="115">
        <f t="shared" si="7"/>
        <v>14.277355178466939</v>
      </c>
      <c r="M35" s="113">
        <f>(H35/t1a!C35)*100</f>
        <v>21.976938574306658</v>
      </c>
      <c r="N35" s="113">
        <f>(I35/t1a!D35)*100</f>
        <v>37.05339398489599</v>
      </c>
      <c r="O35" s="113">
        <f>(J35/t1a!E35)*100</f>
        <v>25.311041990668741</v>
      </c>
      <c r="P35" s="113">
        <f t="shared" si="5"/>
        <v>3.3341034163620833</v>
      </c>
      <c r="R35" s="223"/>
    </row>
    <row r="36" spans="1:18" x14ac:dyDescent="0.2">
      <c r="A36" s="110">
        <v>30</v>
      </c>
      <c r="B36" s="111" t="s">
        <v>42</v>
      </c>
      <c r="C36" s="113">
        <v>0</v>
      </c>
      <c r="D36" s="113">
        <v>0</v>
      </c>
      <c r="E36" s="113">
        <v>0</v>
      </c>
      <c r="F36" s="113">
        <f t="shared" si="3"/>
        <v>0</v>
      </c>
      <c r="G36" s="115" t="str">
        <f t="shared" si="6"/>
        <v/>
      </c>
      <c r="H36" s="110">
        <f>(C36+t1a!H36)</f>
        <v>13.81</v>
      </c>
      <c r="I36" s="110">
        <f>(D36+t1a!I36)</f>
        <v>12.31</v>
      </c>
      <c r="J36" s="110">
        <f>(E36+t1a!J36)</f>
        <v>12.21</v>
      </c>
      <c r="K36" s="110">
        <f t="shared" si="4"/>
        <v>-1.5999999999999996</v>
      </c>
      <c r="L36" s="115">
        <f t="shared" si="7"/>
        <v>-11.585807385952206</v>
      </c>
      <c r="M36" s="113">
        <f>(H36/t1a!C36)*100</f>
        <v>116.24579124579124</v>
      </c>
      <c r="N36" s="113">
        <f>(I36/t1a!D36)*100</f>
        <v>114.72506989748371</v>
      </c>
      <c r="O36" s="113">
        <f>(J36/t1a!E36)*100</f>
        <v>102.26130653266333</v>
      </c>
      <c r="P36" s="113">
        <f t="shared" si="5"/>
        <v>-13.984484713127912</v>
      </c>
      <c r="R36" s="223"/>
    </row>
    <row r="37" spans="1:18" x14ac:dyDescent="0.2">
      <c r="A37" s="110">
        <v>31</v>
      </c>
      <c r="B37" s="111" t="s">
        <v>43</v>
      </c>
      <c r="C37" s="113">
        <v>0</v>
      </c>
      <c r="D37" s="113">
        <v>0</v>
      </c>
      <c r="E37" s="113">
        <v>0</v>
      </c>
      <c r="F37" s="113">
        <f t="shared" si="3"/>
        <v>0</v>
      </c>
      <c r="G37" s="115" t="str">
        <f t="shared" si="6"/>
        <v/>
      </c>
      <c r="H37" s="110">
        <f>(C37+t1a!H37)</f>
        <v>2050.1</v>
      </c>
      <c r="I37" s="110">
        <f>(D37+t1a!I37)</f>
        <v>2295.15</v>
      </c>
      <c r="J37" s="110">
        <f>(E37+t1a!J37)</f>
        <v>2405.09</v>
      </c>
      <c r="K37" s="110">
        <f t="shared" si="4"/>
        <v>354.99000000000024</v>
      </c>
      <c r="L37" s="115">
        <f t="shared" si="7"/>
        <v>17.315740695575837</v>
      </c>
      <c r="M37" s="113">
        <f>(H37/t1a!C37)*100</f>
        <v>124.1679638052899</v>
      </c>
      <c r="N37" s="113">
        <f>(I37/t1a!D37)*100</f>
        <v>175.63937738188164</v>
      </c>
      <c r="O37" s="113">
        <f>(J37/t1a!E37)*100</f>
        <v>157.33527841741679</v>
      </c>
      <c r="P37" s="113">
        <f t="shared" si="5"/>
        <v>33.167314612126887</v>
      </c>
      <c r="R37" s="223"/>
    </row>
    <row r="38" spans="1:18" s="109" customFormat="1" x14ac:dyDescent="0.2">
      <c r="A38" s="225" t="s">
        <v>44</v>
      </c>
      <c r="B38" s="226"/>
      <c r="C38" s="114">
        <f>SUM(C19:C37)</f>
        <v>388.89</v>
      </c>
      <c r="D38" s="114">
        <f>SUM(D19:D37)</f>
        <v>2702.71</v>
      </c>
      <c r="E38" s="114">
        <f>SUM(E19:E37)</f>
        <v>612.55999999999995</v>
      </c>
      <c r="F38" s="114">
        <f t="shared" ref="F38:F51" si="8">(E38-C38)</f>
        <v>223.66999999999996</v>
      </c>
      <c r="G38" s="116">
        <f t="shared" si="6"/>
        <v>57.514978528632767</v>
      </c>
      <c r="H38" s="114">
        <f>SUM(H19:H37)</f>
        <v>67553.210000000006</v>
      </c>
      <c r="I38" s="114">
        <f>SUM(I19:I37)</f>
        <v>77934.399999999951</v>
      </c>
      <c r="J38" s="114">
        <f>SUM(J19:J37)</f>
        <v>81423.699999999983</v>
      </c>
      <c r="K38" s="209">
        <f t="shared" ref="K38:K51" si="9">(J38-H38)</f>
        <v>13870.489999999976</v>
      </c>
      <c r="L38" s="116">
        <f t="shared" si="7"/>
        <v>20.532688231987752</v>
      </c>
      <c r="M38" s="114">
        <f>(H38/t1a!C38)*100</f>
        <v>96.205071838489133</v>
      </c>
      <c r="N38" s="114">
        <f>(I38/t1a!D38)*100</f>
        <v>110.00065914805039</v>
      </c>
      <c r="O38" s="114">
        <f>(J38/t1a!E38)*100</f>
        <v>100.3478988102376</v>
      </c>
      <c r="P38" s="114">
        <f t="shared" ref="P38:P51" si="10">(O38-M38)</f>
        <v>4.1428269717484625</v>
      </c>
      <c r="R38" s="224"/>
    </row>
    <row r="39" spans="1:18" x14ac:dyDescent="0.2">
      <c r="A39" s="110">
        <v>32</v>
      </c>
      <c r="B39" s="111" t="s">
        <v>45</v>
      </c>
      <c r="C39" s="113">
        <v>23939.84</v>
      </c>
      <c r="D39" s="113">
        <v>21633.07</v>
      </c>
      <c r="E39" s="113">
        <v>29895.57</v>
      </c>
      <c r="F39" s="113">
        <f t="shared" si="8"/>
        <v>5955.73</v>
      </c>
      <c r="G39" s="115">
        <f t="shared" si="6"/>
        <v>24.877902275036089</v>
      </c>
      <c r="H39" s="110">
        <f>(C39+t1a!H39)</f>
        <v>27855.91</v>
      </c>
      <c r="I39" s="110">
        <f>(D39+t1a!I39)</f>
        <v>27965.32</v>
      </c>
      <c r="J39" s="110">
        <f>(E39+t1a!J39)</f>
        <v>34092.47</v>
      </c>
      <c r="K39" s="110">
        <f t="shared" si="9"/>
        <v>6236.5600000000013</v>
      </c>
      <c r="L39" s="115">
        <f t="shared" si="7"/>
        <v>22.388642122982166</v>
      </c>
      <c r="M39" s="113">
        <f>(H39/t1a!C39)*100</f>
        <v>98.446988090618461</v>
      </c>
      <c r="N39" s="113">
        <f>(I39/t1a!D39)*100</f>
        <v>114.92239898841501</v>
      </c>
      <c r="O39" s="113">
        <f>(J39/t1a!E39)*100</f>
        <v>127.9342055294794</v>
      </c>
      <c r="P39" s="113">
        <f t="shared" si="10"/>
        <v>29.487217438860938</v>
      </c>
      <c r="R39" s="223"/>
    </row>
    <row r="40" spans="1:18" s="109" customFormat="1" x14ac:dyDescent="0.2">
      <c r="A40" s="225" t="s">
        <v>46</v>
      </c>
      <c r="B40" s="226"/>
      <c r="C40" s="114">
        <f>SUM(C39:C39)</f>
        <v>23939.84</v>
      </c>
      <c r="D40" s="114">
        <f>SUM(D39:D39)</f>
        <v>21633.07</v>
      </c>
      <c r="E40" s="114">
        <f>SUM(E39:E39)</f>
        <v>29895.57</v>
      </c>
      <c r="F40" s="114">
        <f t="shared" si="8"/>
        <v>5955.73</v>
      </c>
      <c r="G40" s="116">
        <f t="shared" si="6"/>
        <v>24.877902275036089</v>
      </c>
      <c r="H40" s="114">
        <f>SUM(H39:H39)</f>
        <v>27855.91</v>
      </c>
      <c r="I40" s="114">
        <f>SUM(I39:I39)</f>
        <v>27965.32</v>
      </c>
      <c r="J40" s="114">
        <f>SUM(J39:J39)</f>
        <v>34092.47</v>
      </c>
      <c r="K40" s="112">
        <f t="shared" si="9"/>
        <v>6236.5600000000013</v>
      </c>
      <c r="L40" s="116">
        <f t="shared" si="7"/>
        <v>22.388642122982166</v>
      </c>
      <c r="M40" s="114">
        <f>(H40/t1a!C40)*100</f>
        <v>98.446988090618461</v>
      </c>
      <c r="N40" s="114">
        <f>(I40/t1a!D40)*100</f>
        <v>114.92239898841501</v>
      </c>
      <c r="O40" s="114">
        <f>(J40/t1a!E40)*100</f>
        <v>127.9342055294794</v>
      </c>
      <c r="P40" s="114">
        <f t="shared" si="10"/>
        <v>29.487217438860938</v>
      </c>
      <c r="R40" s="224"/>
    </row>
    <row r="41" spans="1:18" x14ac:dyDescent="0.2">
      <c r="A41" s="110">
        <v>33</v>
      </c>
      <c r="B41" s="111" t="s">
        <v>47</v>
      </c>
      <c r="C41" s="113">
        <v>8033.61</v>
      </c>
      <c r="D41" s="113">
        <v>9602.4699999999993</v>
      </c>
      <c r="E41" s="113">
        <v>9994.4</v>
      </c>
      <c r="F41" s="113">
        <f t="shared" si="8"/>
        <v>1960.79</v>
      </c>
      <c r="G41" s="115">
        <f t="shared" si="6"/>
        <v>24.407333689337669</v>
      </c>
      <c r="H41" s="110">
        <f>(C41+t1a!H41)</f>
        <v>16067.24</v>
      </c>
      <c r="I41" s="110">
        <f>(D41+t1a!I41)</f>
        <v>19204.98</v>
      </c>
      <c r="J41" s="110">
        <f>(E41+t1a!J41)</f>
        <v>19988.799999999996</v>
      </c>
      <c r="K41" s="110">
        <f t="shared" si="9"/>
        <v>3921.5599999999959</v>
      </c>
      <c r="L41" s="115">
        <f t="shared" si="7"/>
        <v>24.407178830962852</v>
      </c>
      <c r="M41" s="113">
        <f>(H41/t1a!C41)*100</f>
        <v>98.889380582716683</v>
      </c>
      <c r="N41" s="113">
        <f>(I41/t1a!D41)*100</f>
        <v>113.70965020258159</v>
      </c>
      <c r="O41" s="113">
        <f>(J41/t1a!E41)*100</f>
        <v>111.94011880141279</v>
      </c>
      <c r="P41" s="113">
        <f t="shared" si="10"/>
        <v>13.050738218696111</v>
      </c>
      <c r="R41" s="223"/>
    </row>
    <row r="42" spans="1:18" s="109" customFormat="1" x14ac:dyDescent="0.2">
      <c r="A42" s="225" t="s">
        <v>48</v>
      </c>
      <c r="B42" s="226"/>
      <c r="C42" s="114">
        <f>SUM(C41:C41)</f>
        <v>8033.61</v>
      </c>
      <c r="D42" s="114">
        <f>SUM(D41:D41)</f>
        <v>9602.4699999999993</v>
      </c>
      <c r="E42" s="114">
        <f>SUM(E41:E41)</f>
        <v>9994.4</v>
      </c>
      <c r="F42" s="114">
        <f t="shared" si="8"/>
        <v>1960.79</v>
      </c>
      <c r="G42" s="116">
        <f t="shared" si="6"/>
        <v>24.407333689337669</v>
      </c>
      <c r="H42" s="114">
        <f>SUM(H41:H41)</f>
        <v>16067.24</v>
      </c>
      <c r="I42" s="114">
        <f>SUM(I41:I41)</f>
        <v>19204.98</v>
      </c>
      <c r="J42" s="114">
        <f>SUM(J41:J41)</f>
        <v>19988.799999999996</v>
      </c>
      <c r="K42" s="112">
        <f t="shared" si="9"/>
        <v>3921.5599999999959</v>
      </c>
      <c r="L42" s="116">
        <f t="shared" si="7"/>
        <v>24.407178830962852</v>
      </c>
      <c r="M42" s="114">
        <f>(H42/t1a!C42)*100</f>
        <v>98.889380582716683</v>
      </c>
      <c r="N42" s="114">
        <f>(I42/t1a!D42)*100</f>
        <v>113.70965020258159</v>
      </c>
      <c r="O42" s="114">
        <f>(J42/t1a!E42)*100</f>
        <v>111.94011880141279</v>
      </c>
      <c r="P42" s="114">
        <f t="shared" si="10"/>
        <v>13.050738218696111</v>
      </c>
      <c r="R42" s="224"/>
    </row>
    <row r="43" spans="1:18" x14ac:dyDescent="0.2">
      <c r="A43" s="110">
        <v>34</v>
      </c>
      <c r="B43" s="111" t="s">
        <v>49</v>
      </c>
      <c r="C43" s="113">
        <v>0</v>
      </c>
      <c r="D43" s="113">
        <v>0</v>
      </c>
      <c r="E43" s="113">
        <v>0</v>
      </c>
      <c r="F43" s="113">
        <f t="shared" si="8"/>
        <v>0</v>
      </c>
      <c r="G43" s="115" t="str">
        <f t="shared" si="6"/>
        <v/>
      </c>
      <c r="H43" s="110">
        <f>(C43+t1a!H43)</f>
        <v>1924.5</v>
      </c>
      <c r="I43" s="110">
        <f>(D43+t1a!I43)</f>
        <v>2457.6799999999998</v>
      </c>
      <c r="J43" s="110">
        <f>(E43+t1a!J43)</f>
        <v>2679.8500000000004</v>
      </c>
      <c r="K43" s="110">
        <f t="shared" si="9"/>
        <v>755.35000000000036</v>
      </c>
      <c r="L43" s="115">
        <f t="shared" si="7"/>
        <v>39.249155624837641</v>
      </c>
      <c r="M43" s="113">
        <f>(H43/t1a!C43)*100</f>
        <v>298.22875827121851</v>
      </c>
      <c r="N43" s="113">
        <f>(I43/t1a!D43)*100</f>
        <v>264.63943834864159</v>
      </c>
      <c r="O43" s="113">
        <f>(J43/t1a!E43)*100</f>
        <v>238.30844886308063</v>
      </c>
      <c r="P43" s="113">
        <f t="shared" si="10"/>
        <v>-59.920309408137882</v>
      </c>
      <c r="R43" s="223"/>
    </row>
    <row r="44" spans="1:18" x14ac:dyDescent="0.2">
      <c r="A44" s="110">
        <v>35</v>
      </c>
      <c r="B44" s="111" t="s">
        <v>50</v>
      </c>
      <c r="C44" s="113">
        <v>327.92</v>
      </c>
      <c r="D44" s="113">
        <v>80.28</v>
      </c>
      <c r="E44" s="113">
        <v>80.28</v>
      </c>
      <c r="F44" s="113">
        <f t="shared" si="8"/>
        <v>-247.64000000000001</v>
      </c>
      <c r="G44" s="115">
        <f t="shared" si="6"/>
        <v>-75.518419126616251</v>
      </c>
      <c r="H44" s="110">
        <f>(C44+t1a!H44)</f>
        <v>655.84</v>
      </c>
      <c r="I44" s="110">
        <f>(D44+t1a!I44)</f>
        <v>449.38</v>
      </c>
      <c r="J44" s="110">
        <f>(E44+t1a!J44)</f>
        <v>436.86</v>
      </c>
      <c r="K44" s="110">
        <f t="shared" si="9"/>
        <v>-218.98000000000002</v>
      </c>
      <c r="L44" s="115">
        <f t="shared" si="7"/>
        <v>-33.389241278360579</v>
      </c>
      <c r="M44" s="113">
        <f>(H44/t1a!C44)*100</f>
        <v>91.992201197873584</v>
      </c>
      <c r="N44" s="113">
        <f>(I44/t1a!D44)*100</f>
        <v>67.199019036083314</v>
      </c>
      <c r="O44" s="113">
        <f>(J44/t1a!E44)*100</f>
        <v>46.984803020036786</v>
      </c>
      <c r="P44" s="113">
        <f t="shared" si="10"/>
        <v>-45.007398177836798</v>
      </c>
      <c r="R44" s="223"/>
    </row>
    <row r="45" spans="1:18" x14ac:dyDescent="0.2">
      <c r="A45" s="110">
        <v>36</v>
      </c>
      <c r="B45" s="111" t="s">
        <v>51</v>
      </c>
      <c r="C45" s="113">
        <v>0</v>
      </c>
      <c r="D45" s="113">
        <v>0</v>
      </c>
      <c r="E45" s="113">
        <v>0</v>
      </c>
      <c r="F45" s="113">
        <f t="shared" si="8"/>
        <v>0</v>
      </c>
      <c r="G45" s="115" t="str">
        <f t="shared" si="6"/>
        <v/>
      </c>
      <c r="H45" s="110">
        <f>(C45+t1a!H45)</f>
        <v>509.46</v>
      </c>
      <c r="I45" s="110">
        <f>(D45+t1a!I45)</f>
        <v>488.92</v>
      </c>
      <c r="J45" s="110">
        <f>(E45+t1a!J45)</f>
        <v>473.47999999999996</v>
      </c>
      <c r="K45" s="110">
        <f t="shared" si="9"/>
        <v>-35.980000000000018</v>
      </c>
      <c r="L45" s="115">
        <f t="shared" si="7"/>
        <v>-7.0623797746633725</v>
      </c>
      <c r="M45" s="113">
        <f>(H45/t1a!C45)*100</f>
        <v>221.01427269966595</v>
      </c>
      <c r="N45" s="113">
        <f>(I45/t1a!D45)*100</f>
        <v>161.97985687781608</v>
      </c>
      <c r="O45" s="113">
        <f>(J45/t1a!E45)*100</f>
        <v>126.32196787791472</v>
      </c>
      <c r="P45" s="113">
        <f t="shared" si="10"/>
        <v>-94.692304821751236</v>
      </c>
      <c r="R45" s="223"/>
    </row>
    <row r="46" spans="1:18" x14ac:dyDescent="0.2">
      <c r="A46" s="110">
        <v>37</v>
      </c>
      <c r="B46" s="111" t="s">
        <v>52</v>
      </c>
      <c r="C46" s="113">
        <v>0</v>
      </c>
      <c r="D46" s="113">
        <v>0</v>
      </c>
      <c r="E46" s="113">
        <v>0</v>
      </c>
      <c r="F46" s="113">
        <f t="shared" si="8"/>
        <v>0</v>
      </c>
      <c r="G46" s="115" t="str">
        <f t="shared" si="6"/>
        <v/>
      </c>
      <c r="H46" s="110">
        <f>(C46+t1a!H46)</f>
        <v>452.34</v>
      </c>
      <c r="I46" s="110">
        <f>(D46+t1a!I46)</f>
        <v>502.62</v>
      </c>
      <c r="J46" s="110">
        <f>(E46+t1a!J46)</f>
        <v>546.04999999999995</v>
      </c>
      <c r="K46" s="110">
        <f t="shared" si="9"/>
        <v>93.70999999999998</v>
      </c>
      <c r="L46" s="115">
        <f t="shared" si="7"/>
        <v>20.716717513374892</v>
      </c>
      <c r="M46" s="113">
        <f>(H46/t1a!C46)*100</f>
        <v>71.269438623580001</v>
      </c>
      <c r="N46" s="113">
        <f>(I46/t1a!D46)*100</f>
        <v>83.434869939078041</v>
      </c>
      <c r="O46" s="113">
        <f>(J46/t1a!E46)*100</f>
        <v>49.086675895794748</v>
      </c>
      <c r="P46" s="113">
        <f t="shared" si="10"/>
        <v>-22.182762727785253</v>
      </c>
      <c r="R46" s="223"/>
    </row>
    <row r="47" spans="1:18" x14ac:dyDescent="0.2">
      <c r="A47" s="110">
        <v>38</v>
      </c>
      <c r="B47" s="111" t="s">
        <v>53</v>
      </c>
      <c r="C47" s="113">
        <v>0</v>
      </c>
      <c r="D47" s="113">
        <v>0</v>
      </c>
      <c r="E47" s="113">
        <v>0</v>
      </c>
      <c r="F47" s="113">
        <f t="shared" si="8"/>
        <v>0</v>
      </c>
      <c r="G47" s="115" t="str">
        <f t="shared" si="6"/>
        <v/>
      </c>
      <c r="H47" s="110">
        <f>(C47+t1a!H47)</f>
        <v>181.81</v>
      </c>
      <c r="I47" s="110">
        <f>(D47+t1a!I47)</f>
        <v>233.72</v>
      </c>
      <c r="J47" s="110">
        <f>(E47+t1a!J47)</f>
        <v>245.76999999999998</v>
      </c>
      <c r="K47" s="110">
        <f t="shared" si="9"/>
        <v>63.95999999999998</v>
      </c>
      <c r="L47" s="115">
        <f t="shared" si="7"/>
        <v>35.179583081238647</v>
      </c>
      <c r="M47" s="113">
        <f>(H47/t1a!C47)*100</f>
        <v>1392.1133231240428</v>
      </c>
      <c r="N47" s="113">
        <f>(I47/t1a!D47)*100</f>
        <v>972.21297836938447</v>
      </c>
      <c r="O47" s="113">
        <f>(J47/t1a!E47)*100</f>
        <v>845.73296627666889</v>
      </c>
      <c r="P47" s="113">
        <f t="shared" si="10"/>
        <v>-546.38035684737395</v>
      </c>
      <c r="R47" s="223"/>
    </row>
    <row r="48" spans="1:18" x14ac:dyDescent="0.2">
      <c r="A48" s="110">
        <v>39</v>
      </c>
      <c r="B48" s="111" t="s">
        <v>54</v>
      </c>
      <c r="C48" s="113">
        <v>0</v>
      </c>
      <c r="D48" s="113">
        <v>134.81</v>
      </c>
      <c r="E48" s="113">
        <v>134.25</v>
      </c>
      <c r="F48" s="113">
        <f t="shared" si="8"/>
        <v>134.25</v>
      </c>
      <c r="G48" s="115" t="str">
        <f t="shared" si="6"/>
        <v/>
      </c>
      <c r="H48" s="110">
        <f>(C48+t1a!H48)</f>
        <v>135.38999999999999</v>
      </c>
      <c r="I48" s="110">
        <f>(D48+t1a!I48)</f>
        <v>269.61</v>
      </c>
      <c r="J48" s="110">
        <f>(E48+t1a!J48)</f>
        <v>268.49</v>
      </c>
      <c r="K48" s="110">
        <f t="shared" si="9"/>
        <v>133.10000000000002</v>
      </c>
      <c r="L48" s="115">
        <f t="shared" si="7"/>
        <v>98.308589999261415</v>
      </c>
      <c r="M48" s="113">
        <f>(H48/t1a!C48)*100</f>
        <v>68.701476632668587</v>
      </c>
      <c r="N48" s="113">
        <f>(I48/t1a!D48)*100</f>
        <v>96.230859835100119</v>
      </c>
      <c r="O48" s="113">
        <f>(J48/t1a!E48)*100</f>
        <v>84.833644032986825</v>
      </c>
      <c r="P48" s="113">
        <f t="shared" si="10"/>
        <v>16.132167400318238</v>
      </c>
      <c r="R48" s="223"/>
    </row>
    <row r="49" spans="1:18" x14ac:dyDescent="0.2">
      <c r="A49" s="110">
        <v>40</v>
      </c>
      <c r="B49" s="111" t="s">
        <v>55</v>
      </c>
      <c r="C49" s="113">
        <v>0</v>
      </c>
      <c r="D49" s="113">
        <v>0</v>
      </c>
      <c r="E49" s="113">
        <v>0</v>
      </c>
      <c r="F49" s="113">
        <f t="shared" si="8"/>
        <v>0</v>
      </c>
      <c r="G49" s="115" t="str">
        <f t="shared" si="6"/>
        <v/>
      </c>
      <c r="H49" s="110">
        <f>(C49+t1a!H49)</f>
        <v>175.86</v>
      </c>
      <c r="I49" s="110">
        <f>(D49+t1a!I49)</f>
        <v>159.97999999999999</v>
      </c>
      <c r="J49" s="110">
        <f>(E49+t1a!J49)</f>
        <v>173.45</v>
      </c>
      <c r="K49" s="110">
        <f t="shared" si="9"/>
        <v>-2.410000000000025</v>
      </c>
      <c r="L49" s="115">
        <f t="shared" si="7"/>
        <v>-1.370408279313104</v>
      </c>
      <c r="M49" s="113">
        <f>(H49/t1a!C49)*100</f>
        <v>109.79584191796219</v>
      </c>
      <c r="N49" s="113">
        <f>(I49/t1a!D49)*100</f>
        <v>73.737094395280238</v>
      </c>
      <c r="O49" s="113">
        <f>(J49/t1a!E49)*100</f>
        <v>64.058056653248144</v>
      </c>
      <c r="P49" s="113">
        <f t="shared" si="10"/>
        <v>-45.737785264714049</v>
      </c>
      <c r="R49" s="223"/>
    </row>
    <row r="50" spans="1:18" s="109" customFormat="1" x14ac:dyDescent="0.2">
      <c r="A50" s="225" t="s">
        <v>56</v>
      </c>
      <c r="B50" s="226"/>
      <c r="C50" s="114">
        <f>SUM(C43:C49)</f>
        <v>327.92</v>
      </c>
      <c r="D50" s="114">
        <f>SUM(D43:D49)</f>
        <v>215.09</v>
      </c>
      <c r="E50" s="114">
        <f>SUM(E43:E49)</f>
        <v>214.53</v>
      </c>
      <c r="F50" s="114">
        <f t="shared" si="8"/>
        <v>-113.39000000000001</v>
      </c>
      <c r="G50" s="116">
        <f t="shared" si="6"/>
        <v>-34.578555745303738</v>
      </c>
      <c r="H50" s="114">
        <f>SUM(H43:H49)</f>
        <v>4035.2000000000003</v>
      </c>
      <c r="I50" s="114">
        <f>SUM(I43:I49)</f>
        <v>4561.9099999999989</v>
      </c>
      <c r="J50" s="114">
        <f>SUM(J43:J49)</f>
        <v>4823.95</v>
      </c>
      <c r="K50" s="112">
        <f t="shared" si="9"/>
        <v>788.74999999999955</v>
      </c>
      <c r="L50" s="116">
        <f t="shared" si="7"/>
        <v>19.54673869944487</v>
      </c>
      <c r="M50" s="114">
        <f>(H50/t1a!C50)*100</f>
        <v>155.57457570920758</v>
      </c>
      <c r="N50" s="114">
        <f>(I50/t1a!D50)*100</f>
        <v>150.91470272988312</v>
      </c>
      <c r="O50" s="114">
        <f>(J50/t1a!E50)*100</f>
        <v>116.01946184113059</v>
      </c>
      <c r="P50" s="114">
        <f t="shared" si="10"/>
        <v>-39.555113868076987</v>
      </c>
      <c r="R50" s="224"/>
    </row>
    <row r="51" spans="1:18" s="109" customFormat="1" x14ac:dyDescent="0.2">
      <c r="A51" s="225" t="s">
        <v>64</v>
      </c>
      <c r="B51" s="226"/>
      <c r="C51" s="114">
        <f>SUM(C18+C38+C40+C42+C50)</f>
        <v>50215.55</v>
      </c>
      <c r="D51" s="209">
        <f t="shared" ref="D51:E51" si="11">SUM(D18+D38+D40+D42+D50)</f>
        <v>54087.959999999992</v>
      </c>
      <c r="E51" s="209">
        <f t="shared" si="11"/>
        <v>62355.75</v>
      </c>
      <c r="F51" s="114">
        <f t="shared" si="8"/>
        <v>12140.199999999997</v>
      </c>
      <c r="G51" s="116">
        <f t="shared" si="6"/>
        <v>24.176176503095149</v>
      </c>
      <c r="H51" s="114">
        <f>SUM(H18+H38+H40+H42+H50)</f>
        <v>252628.71</v>
      </c>
      <c r="I51" s="209">
        <f t="shared" ref="I51:J51" si="12">SUM(I18+I38+I40+I42+I50)</f>
        <v>282407.37999999989</v>
      </c>
      <c r="J51" s="209">
        <f t="shared" si="12"/>
        <v>296479.59999999998</v>
      </c>
      <c r="K51" s="112">
        <f t="shared" si="9"/>
        <v>43850.889999999985</v>
      </c>
      <c r="L51" s="211">
        <f t="shared" si="7"/>
        <v>17.357841078316074</v>
      </c>
      <c r="M51" s="114">
        <f>(H51/t1a!C51)*100</f>
        <v>89.284015093291899</v>
      </c>
      <c r="N51" s="114">
        <f>(I51/t1a!D51)*100</f>
        <v>98.295426423584416</v>
      </c>
      <c r="O51" s="114">
        <f>(J51/t1a!E51)*100</f>
        <v>95.427943469038311</v>
      </c>
      <c r="P51" s="114">
        <f t="shared" si="10"/>
        <v>6.1439283757464125</v>
      </c>
    </row>
    <row r="52" spans="1:18" x14ac:dyDescent="0.2">
      <c r="G52" s="34" t="str">
        <f t="shared" si="6"/>
        <v/>
      </c>
      <c r="L52" s="34" t="str">
        <f t="shared" si="7"/>
        <v/>
      </c>
    </row>
    <row r="53" spans="1:18" x14ac:dyDescent="0.2">
      <c r="G53" s="34" t="str">
        <f t="shared" si="6"/>
        <v/>
      </c>
      <c r="L53" s="34" t="str">
        <f t="shared" si="7"/>
        <v/>
      </c>
    </row>
  </sheetData>
  <sheetProtection selectLockedCells="1" selectUnlockedCells="1"/>
  <mergeCells count="17">
    <mergeCell ref="A42:B42"/>
    <mergeCell ref="A50:B50"/>
    <mergeCell ref="A51:B51"/>
    <mergeCell ref="R3:R50"/>
    <mergeCell ref="A18:B18"/>
    <mergeCell ref="A38:B38"/>
    <mergeCell ref="A40:B40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5.1181101999999999E-2" right="3.9370079000000002E-2" top="1.0649606300000001" bottom="0.25" header="0.511811023622047" footer="0.511811023622047"/>
  <pageSetup paperSize="9" scale="76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10" workbookViewId="0">
      <selection activeCell="R22" sqref="R22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5" width="12.28515625" style="25" customWidth="1"/>
    <col min="6" max="6" width="11" style="25" bestFit="1" customWidth="1"/>
    <col min="7" max="7" width="8.28515625" style="24" customWidth="1"/>
    <col min="8" max="8" width="10.42578125" style="25" customWidth="1"/>
    <col min="9" max="9" width="9.85546875" style="25" customWidth="1"/>
    <col min="10" max="10" width="9.7109375" style="25" customWidth="1"/>
    <col min="11" max="11" width="11" style="24" bestFit="1" customWidth="1"/>
    <col min="12" max="12" width="7.85546875" style="24" customWidth="1"/>
    <col min="13" max="13" width="6.7109375" style="25" customWidth="1"/>
    <col min="14" max="15" width="9.140625" style="25" customWidth="1"/>
    <col min="16" max="16384" width="9.140625" style="25"/>
  </cols>
  <sheetData>
    <row r="1" spans="1:13" ht="15" x14ac:dyDescent="0.25">
      <c r="A1" s="16" t="s">
        <v>142</v>
      </c>
      <c r="C1" s="27" t="s">
        <v>143</v>
      </c>
      <c r="G1" s="25"/>
      <c r="K1" s="25"/>
      <c r="L1" s="25"/>
    </row>
    <row r="2" spans="1:13" ht="15" x14ac:dyDescent="0.25">
      <c r="C2" s="248" t="s">
        <v>67</v>
      </c>
      <c r="D2" s="248"/>
      <c r="E2" s="248"/>
      <c r="F2" s="248"/>
      <c r="G2" s="248"/>
      <c r="H2" s="248"/>
      <c r="I2" s="248"/>
      <c r="J2" s="248"/>
      <c r="K2" s="248"/>
      <c r="L2" s="248"/>
    </row>
    <row r="3" spans="1:13" s="28" customFormat="1" x14ac:dyDescent="0.2">
      <c r="A3" s="230" t="s">
        <v>2</v>
      </c>
      <c r="B3" s="230" t="s">
        <v>3</v>
      </c>
      <c r="C3" s="237" t="s">
        <v>144</v>
      </c>
      <c r="D3" s="237"/>
      <c r="E3" s="237"/>
      <c r="F3" s="237"/>
      <c r="G3" s="237"/>
      <c r="H3" s="237" t="s">
        <v>145</v>
      </c>
      <c r="I3" s="237"/>
      <c r="J3" s="237"/>
      <c r="K3" s="237"/>
      <c r="L3" s="237"/>
      <c r="M3" s="220" t="s">
        <v>146</v>
      </c>
    </row>
    <row r="4" spans="1:13" s="28" customFormat="1" ht="51" x14ac:dyDescent="0.2">
      <c r="A4" s="230"/>
      <c r="B4" s="230"/>
      <c r="C4" s="31" t="s">
        <v>147</v>
      </c>
      <c r="D4" s="31" t="s">
        <v>148</v>
      </c>
      <c r="E4" s="31" t="s">
        <v>149</v>
      </c>
      <c r="F4" s="230" t="str">
        <f>"GROWTH DURING THE YEAR " &amp;AsOn!D1</f>
        <v>GROWTH DURING THE YEAR 2024-25</v>
      </c>
      <c r="G4" s="230"/>
      <c r="H4" s="31" t="str">
        <f>T1C!C4</f>
        <v>As on  31ST MAR 24</v>
      </c>
      <c r="I4" s="31" t="str">
        <f>T1C!D4</f>
        <v>As on 31ST DEC 24</v>
      </c>
      <c r="J4" s="31" t="str">
        <f>T1C!E4</f>
        <v>As on  31ST MAR 25</v>
      </c>
      <c r="K4" s="230" t="str">
        <f>F4</f>
        <v>GROWTH DURING THE YEAR 2024-25</v>
      </c>
      <c r="L4" s="230"/>
      <c r="M4" s="220"/>
    </row>
    <row r="5" spans="1:13" s="28" customFormat="1" x14ac:dyDescent="0.2">
      <c r="A5" s="69"/>
      <c r="B5" s="69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39" t="s">
        <v>10</v>
      </c>
      <c r="G5" s="39" t="s">
        <v>11</v>
      </c>
      <c r="H5" s="36" t="str">
        <f>RIGHT(H4,7)</f>
        <v xml:space="preserve"> MAR 24</v>
      </c>
      <c r="I5" s="36" t="str">
        <f>RIGHT(I4,7)</f>
        <v xml:space="preserve"> DEC 24</v>
      </c>
      <c r="J5" s="36" t="str">
        <f>RIGHT(J4,7)</f>
        <v xml:space="preserve"> MAR 25</v>
      </c>
      <c r="K5" s="39" t="s">
        <v>10</v>
      </c>
      <c r="L5" s="39" t="s">
        <v>11</v>
      </c>
      <c r="M5" s="220"/>
    </row>
    <row r="6" spans="1:13" x14ac:dyDescent="0.2">
      <c r="A6" s="194">
        <v>1</v>
      </c>
      <c r="B6" s="195" t="s">
        <v>12</v>
      </c>
      <c r="C6" s="196">
        <v>6.69</v>
      </c>
      <c r="D6" s="196">
        <v>50.52</v>
      </c>
      <c r="E6" s="196">
        <v>533</v>
      </c>
      <c r="F6" s="196">
        <f t="shared" ref="F6:G37" si="1">(E6-C6)</f>
        <v>526.30999999999995</v>
      </c>
      <c r="G6" s="198">
        <f>IF(C6=0,"",(E6-C6)/C6*100)</f>
        <v>7867.1150971599391</v>
      </c>
      <c r="H6" s="194">
        <v>2107.48</v>
      </c>
      <c r="I6" s="194">
        <v>1921.14</v>
      </c>
      <c r="J6" s="194">
        <v>2454</v>
      </c>
      <c r="K6" s="194">
        <f t="shared" ref="K6:L37" si="2">(J6-H6)</f>
        <v>346.52</v>
      </c>
      <c r="L6" s="198">
        <f>IF(H6=0,"",(J6-H6)/H6*100)</f>
        <v>16.442386167365765</v>
      </c>
      <c r="M6" s="223"/>
    </row>
    <row r="7" spans="1:13" x14ac:dyDescent="0.2">
      <c r="A7" s="194">
        <v>2</v>
      </c>
      <c r="B7" s="195" t="s">
        <v>13</v>
      </c>
      <c r="C7" s="196">
        <v>12.8</v>
      </c>
      <c r="D7" s="196">
        <v>9.5</v>
      </c>
      <c r="E7" s="196">
        <v>10.25</v>
      </c>
      <c r="F7" s="196">
        <f t="shared" si="1"/>
        <v>-2.5500000000000007</v>
      </c>
      <c r="G7" s="198">
        <f t="shared" ref="G7:G60" si="3">IF(C7=0,"",(E7-C7)/C7*100)</f>
        <v>-19.921875000000007</v>
      </c>
      <c r="H7" s="194">
        <v>415</v>
      </c>
      <c r="I7" s="194">
        <v>350</v>
      </c>
      <c r="J7" s="194">
        <v>975</v>
      </c>
      <c r="K7" s="194">
        <f t="shared" si="2"/>
        <v>560</v>
      </c>
      <c r="L7" s="198">
        <f t="shared" ref="L7:L59" si="4">IF(H7=0,"",(J7-H7)/H7*100)</f>
        <v>134.93975903614458</v>
      </c>
      <c r="M7" s="223"/>
    </row>
    <row r="8" spans="1:13" x14ac:dyDescent="0.2">
      <c r="A8" s="194">
        <v>3</v>
      </c>
      <c r="B8" s="195" t="s">
        <v>14</v>
      </c>
      <c r="C8" s="196">
        <v>289.26</v>
      </c>
      <c r="D8" s="196">
        <v>230</v>
      </c>
      <c r="E8" s="196">
        <v>240</v>
      </c>
      <c r="F8" s="196">
        <f t="shared" si="1"/>
        <v>-49.259999999999991</v>
      </c>
      <c r="G8" s="198">
        <f t="shared" si="3"/>
        <v>-17.029661895872223</v>
      </c>
      <c r="H8" s="194">
        <v>724.87</v>
      </c>
      <c r="I8" s="194">
        <v>1638</v>
      </c>
      <c r="J8" s="194">
        <v>1772</v>
      </c>
      <c r="K8" s="194">
        <f t="shared" si="2"/>
        <v>1047.1300000000001</v>
      </c>
      <c r="L8" s="198">
        <f t="shared" si="4"/>
        <v>144.45762688482074</v>
      </c>
      <c r="M8" s="223"/>
    </row>
    <row r="9" spans="1:13" x14ac:dyDescent="0.2">
      <c r="A9" s="194">
        <v>4</v>
      </c>
      <c r="B9" s="195" t="s">
        <v>15</v>
      </c>
      <c r="C9" s="196">
        <v>1421.98</v>
      </c>
      <c r="D9" s="196">
        <v>750.98</v>
      </c>
      <c r="E9" s="196">
        <v>900.28</v>
      </c>
      <c r="F9" s="196">
        <f t="shared" si="1"/>
        <v>-521.70000000000005</v>
      </c>
      <c r="G9" s="198">
        <f t="shared" si="3"/>
        <v>-36.688279722640267</v>
      </c>
      <c r="H9" s="194">
        <v>576.37</v>
      </c>
      <c r="I9" s="194">
        <v>22.29</v>
      </c>
      <c r="J9" s="194">
        <v>0.93</v>
      </c>
      <c r="K9" s="194">
        <f t="shared" si="2"/>
        <v>-575.44000000000005</v>
      </c>
      <c r="L9" s="198">
        <f t="shared" si="4"/>
        <v>-99.838645314641653</v>
      </c>
      <c r="M9" s="223"/>
    </row>
    <row r="10" spans="1:13" x14ac:dyDescent="0.2">
      <c r="A10" s="194">
        <v>5</v>
      </c>
      <c r="B10" s="195" t="s">
        <v>16</v>
      </c>
      <c r="C10" s="196">
        <v>147.26</v>
      </c>
      <c r="D10" s="196">
        <v>142.57</v>
      </c>
      <c r="E10" s="196">
        <v>145.34</v>
      </c>
      <c r="F10" s="196">
        <f t="shared" si="1"/>
        <v>-1.9199999999999875</v>
      </c>
      <c r="G10" s="198">
        <f t="shared" si="3"/>
        <v>-1.3038163791932553</v>
      </c>
      <c r="H10" s="194">
        <v>130.75</v>
      </c>
      <c r="I10" s="194">
        <v>142.18</v>
      </c>
      <c r="J10" s="194">
        <v>143.46</v>
      </c>
      <c r="K10" s="194">
        <f t="shared" si="2"/>
        <v>12.710000000000008</v>
      </c>
      <c r="L10" s="198">
        <f t="shared" si="4"/>
        <v>9.7208413001912106</v>
      </c>
      <c r="M10" s="223"/>
    </row>
    <row r="11" spans="1:13" x14ac:dyDescent="0.2">
      <c r="A11" s="194">
        <v>6</v>
      </c>
      <c r="B11" s="195" t="s">
        <v>17</v>
      </c>
      <c r="C11" s="196">
        <v>778.1</v>
      </c>
      <c r="D11" s="196">
        <v>359.87</v>
      </c>
      <c r="E11" s="196">
        <v>389.39</v>
      </c>
      <c r="F11" s="196">
        <f t="shared" si="1"/>
        <v>-388.71000000000004</v>
      </c>
      <c r="G11" s="198">
        <f t="shared" si="3"/>
        <v>-49.956303816990108</v>
      </c>
      <c r="H11" s="194">
        <v>680.7</v>
      </c>
      <c r="I11" s="194">
        <v>763.61</v>
      </c>
      <c r="J11" s="194">
        <v>827.94</v>
      </c>
      <c r="K11" s="194">
        <f t="shared" si="2"/>
        <v>147.24</v>
      </c>
      <c r="L11" s="198">
        <f t="shared" si="4"/>
        <v>21.630674305861614</v>
      </c>
      <c r="M11" s="223"/>
    </row>
    <row r="12" spans="1:13" x14ac:dyDescent="0.2">
      <c r="A12" s="194">
        <v>7</v>
      </c>
      <c r="B12" s="195" t="s">
        <v>18</v>
      </c>
      <c r="C12" s="196">
        <v>193.37</v>
      </c>
      <c r="D12" s="196">
        <v>173.82</v>
      </c>
      <c r="E12" s="196">
        <v>162</v>
      </c>
      <c r="F12" s="196">
        <f t="shared" si="1"/>
        <v>-31.370000000000005</v>
      </c>
      <c r="G12" s="198">
        <f t="shared" si="3"/>
        <v>-16.222785333816002</v>
      </c>
      <c r="H12" s="194">
        <v>63.35</v>
      </c>
      <c r="I12" s="194">
        <v>100</v>
      </c>
      <c r="J12" s="194">
        <v>92</v>
      </c>
      <c r="K12" s="194">
        <f t="shared" si="2"/>
        <v>28.65</v>
      </c>
      <c r="L12" s="198">
        <f t="shared" si="4"/>
        <v>45.224940805051297</v>
      </c>
      <c r="M12" s="223"/>
    </row>
    <row r="13" spans="1:13" x14ac:dyDescent="0.2">
      <c r="A13" s="194">
        <v>8</v>
      </c>
      <c r="B13" s="195" t="s">
        <v>19</v>
      </c>
      <c r="C13" s="196">
        <v>25.22</v>
      </c>
      <c r="D13" s="196">
        <v>59.2</v>
      </c>
      <c r="E13" s="196">
        <v>148.16</v>
      </c>
      <c r="F13" s="196">
        <f t="shared" si="1"/>
        <v>122.94</v>
      </c>
      <c r="G13" s="198">
        <f t="shared" si="3"/>
        <v>487.47026169706589</v>
      </c>
      <c r="H13" s="194">
        <v>0</v>
      </c>
      <c r="I13" s="194">
        <v>0</v>
      </c>
      <c r="J13" s="194">
        <v>0</v>
      </c>
      <c r="K13" s="194">
        <f t="shared" si="2"/>
        <v>0</v>
      </c>
      <c r="L13" s="198" t="str">
        <f t="shared" si="4"/>
        <v/>
      </c>
      <c r="M13" s="223"/>
    </row>
    <row r="14" spans="1:13" x14ac:dyDescent="0.2">
      <c r="A14" s="194">
        <v>9</v>
      </c>
      <c r="B14" s="195" t="s">
        <v>20</v>
      </c>
      <c r="C14" s="196">
        <v>141.44</v>
      </c>
      <c r="D14" s="196">
        <v>147.65</v>
      </c>
      <c r="E14" s="196">
        <v>151.83000000000001</v>
      </c>
      <c r="F14" s="196">
        <f t="shared" si="1"/>
        <v>10.390000000000015</v>
      </c>
      <c r="G14" s="198">
        <f t="shared" si="3"/>
        <v>7.345871040723992</v>
      </c>
      <c r="H14" s="194">
        <v>2202.69</v>
      </c>
      <c r="I14" s="194">
        <v>1247.9000000000001</v>
      </c>
      <c r="J14" s="194">
        <v>1897.23</v>
      </c>
      <c r="K14" s="194">
        <f t="shared" si="2"/>
        <v>-305.46000000000004</v>
      </c>
      <c r="L14" s="198">
        <f t="shared" si="4"/>
        <v>-13.867589175054141</v>
      </c>
      <c r="M14" s="223"/>
    </row>
    <row r="15" spans="1:13" x14ac:dyDescent="0.2">
      <c r="A15" s="194">
        <v>10</v>
      </c>
      <c r="B15" s="195" t="s">
        <v>21</v>
      </c>
      <c r="C15" s="196">
        <v>3594.56</v>
      </c>
      <c r="D15" s="196">
        <v>13721.68</v>
      </c>
      <c r="E15" s="196">
        <v>19627.73</v>
      </c>
      <c r="F15" s="196">
        <f t="shared" si="1"/>
        <v>16033.17</v>
      </c>
      <c r="G15" s="198">
        <f t="shared" si="3"/>
        <v>446.03984910531472</v>
      </c>
      <c r="H15" s="194">
        <v>4195.97</v>
      </c>
      <c r="I15" s="194">
        <v>4845.59</v>
      </c>
      <c r="J15" s="194">
        <v>2935.21</v>
      </c>
      <c r="K15" s="194">
        <f t="shared" si="2"/>
        <v>-1260.7600000000002</v>
      </c>
      <c r="L15" s="198">
        <f t="shared" si="4"/>
        <v>-30.046925978975068</v>
      </c>
      <c r="M15" s="223"/>
    </row>
    <row r="16" spans="1:13" x14ac:dyDescent="0.2">
      <c r="A16" s="194">
        <v>11</v>
      </c>
      <c r="B16" s="195" t="s">
        <v>22</v>
      </c>
      <c r="C16" s="196">
        <v>18.43</v>
      </c>
      <c r="D16" s="196">
        <v>17.32</v>
      </c>
      <c r="E16" s="196">
        <v>15.74</v>
      </c>
      <c r="F16" s="196">
        <f t="shared" si="1"/>
        <v>-2.6899999999999995</v>
      </c>
      <c r="G16" s="198">
        <f t="shared" si="3"/>
        <v>-14.595767769940313</v>
      </c>
      <c r="H16" s="194">
        <v>111.27</v>
      </c>
      <c r="I16" s="194">
        <v>169.32</v>
      </c>
      <c r="J16" s="194">
        <v>167.59</v>
      </c>
      <c r="K16" s="194">
        <f t="shared" si="2"/>
        <v>56.320000000000007</v>
      </c>
      <c r="L16" s="198">
        <f t="shared" si="4"/>
        <v>50.615619663880665</v>
      </c>
      <c r="M16" s="223"/>
    </row>
    <row r="17" spans="1:13" x14ac:dyDescent="0.2">
      <c r="A17" s="194">
        <v>12</v>
      </c>
      <c r="B17" s="195" t="s">
        <v>23</v>
      </c>
      <c r="C17" s="196">
        <v>69</v>
      </c>
      <c r="D17" s="196">
        <v>27</v>
      </c>
      <c r="E17" s="196">
        <v>31</v>
      </c>
      <c r="F17" s="196">
        <f t="shared" si="1"/>
        <v>-38</v>
      </c>
      <c r="G17" s="198">
        <f t="shared" si="3"/>
        <v>-55.072463768115945</v>
      </c>
      <c r="H17" s="194">
        <v>866</v>
      </c>
      <c r="I17" s="194">
        <v>978</v>
      </c>
      <c r="J17" s="194">
        <v>1009</v>
      </c>
      <c r="K17" s="194">
        <f t="shared" si="2"/>
        <v>143</v>
      </c>
      <c r="L17" s="198">
        <f t="shared" si="4"/>
        <v>16.51270207852194</v>
      </c>
      <c r="M17" s="223"/>
    </row>
    <row r="18" spans="1:13" s="193" customFormat="1" x14ac:dyDescent="0.2">
      <c r="A18" s="225" t="s">
        <v>24</v>
      </c>
      <c r="B18" s="226"/>
      <c r="C18" s="197">
        <f>SUM(C6:C17)</f>
        <v>6698.1100000000006</v>
      </c>
      <c r="D18" s="197">
        <f>SUM(D6:D17)</f>
        <v>15690.11</v>
      </c>
      <c r="E18" s="197">
        <f>SUM(E6:E17)</f>
        <v>22354.720000000001</v>
      </c>
      <c r="F18" s="197">
        <f t="shared" si="1"/>
        <v>15656.61</v>
      </c>
      <c r="G18" s="199">
        <f t="shared" si="3"/>
        <v>233.74668376601755</v>
      </c>
      <c r="H18" s="197">
        <f>SUM(H6:H17)</f>
        <v>12074.45</v>
      </c>
      <c r="I18" s="197">
        <f>SUM(I6:I17)</f>
        <v>12178.03</v>
      </c>
      <c r="J18" s="197">
        <f>SUM(J6:J17)</f>
        <v>12274.36</v>
      </c>
      <c r="K18" s="197">
        <f t="shared" si="2"/>
        <v>199.90999999999985</v>
      </c>
      <c r="L18" s="199">
        <f t="shared" si="4"/>
        <v>1.6556447705692585</v>
      </c>
      <c r="M18" s="224"/>
    </row>
    <row r="19" spans="1:13" x14ac:dyDescent="0.2">
      <c r="A19" s="194">
        <v>13</v>
      </c>
      <c r="B19" s="195" t="s">
        <v>25</v>
      </c>
      <c r="C19" s="196">
        <v>0</v>
      </c>
      <c r="D19" s="196">
        <v>0</v>
      </c>
      <c r="E19" s="196">
        <v>0</v>
      </c>
      <c r="F19" s="196">
        <f t="shared" si="1"/>
        <v>0</v>
      </c>
      <c r="G19" s="198" t="str">
        <f t="shared" si="3"/>
        <v/>
      </c>
      <c r="H19" s="194">
        <v>3553</v>
      </c>
      <c r="I19" s="194">
        <v>3000</v>
      </c>
      <c r="J19" s="194">
        <v>2500</v>
      </c>
      <c r="K19" s="194">
        <f t="shared" si="2"/>
        <v>-1053</v>
      </c>
      <c r="L19" s="198">
        <f t="shared" si="4"/>
        <v>-29.636926540951308</v>
      </c>
      <c r="M19" s="223"/>
    </row>
    <row r="20" spans="1:13" x14ac:dyDescent="0.2">
      <c r="A20" s="194">
        <v>14</v>
      </c>
      <c r="B20" s="195" t="s">
        <v>26</v>
      </c>
      <c r="C20" s="196">
        <v>5.67</v>
      </c>
      <c r="D20" s="196">
        <v>187.57</v>
      </c>
      <c r="E20" s="196">
        <v>605.86</v>
      </c>
      <c r="F20" s="196">
        <f t="shared" si="1"/>
        <v>600.19000000000005</v>
      </c>
      <c r="G20" s="198">
        <f t="shared" si="3"/>
        <v>10585.36155202822</v>
      </c>
      <c r="H20" s="194">
        <v>583.62</v>
      </c>
      <c r="I20" s="194">
        <v>681.57</v>
      </c>
      <c r="J20" s="194">
        <v>612.54</v>
      </c>
      <c r="K20" s="194">
        <f t="shared" si="2"/>
        <v>28.919999999999959</v>
      </c>
      <c r="L20" s="198">
        <f t="shared" si="4"/>
        <v>4.9552791199753194</v>
      </c>
      <c r="M20" s="223"/>
    </row>
    <row r="21" spans="1:13" x14ac:dyDescent="0.2">
      <c r="A21" s="194">
        <v>15</v>
      </c>
      <c r="B21" s="195" t="s">
        <v>27</v>
      </c>
      <c r="C21" s="196">
        <v>0</v>
      </c>
      <c r="D21" s="196">
        <v>0</v>
      </c>
      <c r="E21" s="196">
        <v>0</v>
      </c>
      <c r="F21" s="196">
        <f t="shared" si="1"/>
        <v>0</v>
      </c>
      <c r="G21" s="208">
        <f t="shared" si="1"/>
        <v>0</v>
      </c>
      <c r="H21" s="194">
        <v>0</v>
      </c>
      <c r="I21" s="194">
        <v>0</v>
      </c>
      <c r="J21" s="194">
        <v>0</v>
      </c>
      <c r="K21" s="194">
        <f t="shared" si="2"/>
        <v>0</v>
      </c>
      <c r="L21" s="198">
        <v>0</v>
      </c>
      <c r="M21" s="223"/>
    </row>
    <row r="22" spans="1:13" x14ac:dyDescent="0.2">
      <c r="A22" s="194">
        <v>16</v>
      </c>
      <c r="B22" s="195" t="s">
        <v>28</v>
      </c>
      <c r="C22" s="196">
        <v>0</v>
      </c>
      <c r="D22" s="196">
        <v>0</v>
      </c>
      <c r="E22" s="196">
        <v>0</v>
      </c>
      <c r="F22" s="196">
        <f t="shared" si="1"/>
        <v>0</v>
      </c>
      <c r="G22" s="208">
        <f t="shared" si="1"/>
        <v>0</v>
      </c>
      <c r="H22" s="194">
        <v>108.88</v>
      </c>
      <c r="I22" s="194">
        <v>141</v>
      </c>
      <c r="J22" s="194">
        <v>117.09</v>
      </c>
      <c r="K22" s="194">
        <f t="shared" si="2"/>
        <v>8.210000000000008</v>
      </c>
      <c r="L22" s="198">
        <f t="shared" si="4"/>
        <v>7.5404114621601837</v>
      </c>
      <c r="M22" s="223"/>
    </row>
    <row r="23" spans="1:13" x14ac:dyDescent="0.2">
      <c r="A23" s="194">
        <v>17</v>
      </c>
      <c r="B23" s="195" t="s">
        <v>29</v>
      </c>
      <c r="C23" s="196">
        <v>3</v>
      </c>
      <c r="D23" s="196">
        <v>3</v>
      </c>
      <c r="E23" s="196">
        <v>3</v>
      </c>
      <c r="F23" s="196">
        <f t="shared" si="1"/>
        <v>0</v>
      </c>
      <c r="G23" s="198">
        <f t="shared" si="3"/>
        <v>0</v>
      </c>
      <c r="H23" s="194">
        <v>30</v>
      </c>
      <c r="I23" s="194">
        <v>200</v>
      </c>
      <c r="J23" s="194">
        <v>200</v>
      </c>
      <c r="K23" s="194">
        <f t="shared" si="2"/>
        <v>170</v>
      </c>
      <c r="L23" s="198">
        <f t="shared" si="4"/>
        <v>566.66666666666674</v>
      </c>
      <c r="M23" s="223"/>
    </row>
    <row r="24" spans="1:13" x14ac:dyDescent="0.2">
      <c r="A24" s="194">
        <v>18</v>
      </c>
      <c r="B24" s="195" t="s">
        <v>30</v>
      </c>
      <c r="C24" s="196">
        <v>0</v>
      </c>
      <c r="D24" s="196">
        <v>0</v>
      </c>
      <c r="E24" s="196">
        <v>0</v>
      </c>
      <c r="F24" s="196">
        <f t="shared" si="1"/>
        <v>0</v>
      </c>
      <c r="G24" s="198">
        <v>0</v>
      </c>
      <c r="H24" s="194">
        <v>4830.32</v>
      </c>
      <c r="I24" s="194">
        <v>4970.32</v>
      </c>
      <c r="J24" s="194">
        <v>4970.32</v>
      </c>
      <c r="K24" s="194">
        <f t="shared" si="2"/>
        <v>140</v>
      </c>
      <c r="L24" s="198">
        <f t="shared" si="4"/>
        <v>2.8983587008728202</v>
      </c>
      <c r="M24" s="223"/>
    </row>
    <row r="25" spans="1:13" x14ac:dyDescent="0.2">
      <c r="A25" s="194">
        <v>19</v>
      </c>
      <c r="B25" s="195" t="s">
        <v>31</v>
      </c>
      <c r="C25" s="196">
        <v>0</v>
      </c>
      <c r="D25" s="196">
        <v>0</v>
      </c>
      <c r="E25" s="196">
        <v>0</v>
      </c>
      <c r="F25" s="196">
        <f t="shared" si="1"/>
        <v>0</v>
      </c>
      <c r="G25" s="198">
        <v>0</v>
      </c>
      <c r="H25" s="194">
        <v>4213.05</v>
      </c>
      <c r="I25" s="194">
        <v>4225.38</v>
      </c>
      <c r="J25" s="194">
        <v>4265.43</v>
      </c>
      <c r="K25" s="194">
        <f t="shared" si="2"/>
        <v>52.380000000000109</v>
      </c>
      <c r="L25" s="198">
        <f t="shared" si="4"/>
        <v>1.2432798091643846</v>
      </c>
      <c r="M25" s="223"/>
    </row>
    <row r="26" spans="1:13" x14ac:dyDescent="0.2">
      <c r="A26" s="194">
        <v>20</v>
      </c>
      <c r="B26" s="195" t="s">
        <v>32</v>
      </c>
      <c r="C26" s="196">
        <v>150.27000000000001</v>
      </c>
      <c r="D26" s="196">
        <v>165.56</v>
      </c>
      <c r="E26" s="196">
        <v>170.6</v>
      </c>
      <c r="F26" s="196">
        <f t="shared" si="1"/>
        <v>20.329999999999984</v>
      </c>
      <c r="G26" s="198">
        <f t="shared" si="3"/>
        <v>13.528981167232304</v>
      </c>
      <c r="H26" s="194">
        <v>448.82</v>
      </c>
      <c r="I26" s="194">
        <v>235.42</v>
      </c>
      <c r="J26" s="194">
        <v>245.82</v>
      </c>
      <c r="K26" s="194">
        <f t="shared" si="2"/>
        <v>-203</v>
      </c>
      <c r="L26" s="198">
        <f t="shared" si="4"/>
        <v>-45.229713470879197</v>
      </c>
      <c r="M26" s="223"/>
    </row>
    <row r="27" spans="1:13" x14ac:dyDescent="0.2">
      <c r="A27" s="194">
        <v>21</v>
      </c>
      <c r="B27" s="195" t="s">
        <v>33</v>
      </c>
      <c r="C27" s="196">
        <v>89</v>
      </c>
      <c r="D27" s="196">
        <v>231.02</v>
      </c>
      <c r="E27" s="196">
        <v>547</v>
      </c>
      <c r="F27" s="196">
        <f t="shared" si="1"/>
        <v>458</v>
      </c>
      <c r="G27" s="198">
        <f t="shared" si="3"/>
        <v>514.60674157303367</v>
      </c>
      <c r="H27" s="194">
        <v>0</v>
      </c>
      <c r="I27" s="194">
        <v>0</v>
      </c>
      <c r="J27" s="194">
        <v>0</v>
      </c>
      <c r="K27" s="194">
        <f t="shared" si="2"/>
        <v>0</v>
      </c>
      <c r="L27" s="206">
        <f t="shared" si="2"/>
        <v>0</v>
      </c>
      <c r="M27" s="223"/>
    </row>
    <row r="28" spans="1:13" x14ac:dyDescent="0.2">
      <c r="A28" s="194">
        <v>22</v>
      </c>
      <c r="B28" s="195" t="s">
        <v>34</v>
      </c>
      <c r="C28" s="196">
        <v>0</v>
      </c>
      <c r="D28" s="196">
        <v>0</v>
      </c>
      <c r="E28" s="196">
        <v>0</v>
      </c>
      <c r="F28" s="196">
        <f t="shared" si="1"/>
        <v>0</v>
      </c>
      <c r="G28" s="208">
        <f t="shared" si="1"/>
        <v>0</v>
      </c>
      <c r="H28" s="194">
        <v>0</v>
      </c>
      <c r="I28" s="194">
        <v>0</v>
      </c>
      <c r="J28" s="194">
        <v>0</v>
      </c>
      <c r="K28" s="194">
        <f t="shared" si="2"/>
        <v>0</v>
      </c>
      <c r="L28" s="206">
        <f t="shared" si="2"/>
        <v>0</v>
      </c>
      <c r="M28" s="223"/>
    </row>
    <row r="29" spans="1:13" x14ac:dyDescent="0.2">
      <c r="A29" s="194">
        <v>23</v>
      </c>
      <c r="B29" s="195" t="s">
        <v>35</v>
      </c>
      <c r="C29" s="196">
        <v>0.06</v>
      </c>
      <c r="D29" s="196">
        <v>0.05</v>
      </c>
      <c r="E29" s="196">
        <v>0.06</v>
      </c>
      <c r="F29" s="196">
        <f t="shared" si="1"/>
        <v>0</v>
      </c>
      <c r="G29" s="198">
        <f t="shared" si="3"/>
        <v>0</v>
      </c>
      <c r="H29" s="194">
        <v>0</v>
      </c>
      <c r="I29" s="194">
        <v>0</v>
      </c>
      <c r="J29" s="194">
        <v>0</v>
      </c>
      <c r="K29" s="194">
        <f t="shared" si="2"/>
        <v>0</v>
      </c>
      <c r="L29" s="206">
        <f t="shared" si="2"/>
        <v>0</v>
      </c>
      <c r="M29" s="223"/>
    </row>
    <row r="30" spans="1:13" x14ac:dyDescent="0.2">
      <c r="A30" s="194">
        <v>24</v>
      </c>
      <c r="B30" s="195" t="s">
        <v>36</v>
      </c>
      <c r="C30" s="196">
        <v>43.49</v>
      </c>
      <c r="D30" s="196">
        <v>37.94</v>
      </c>
      <c r="E30" s="196">
        <v>37.94</v>
      </c>
      <c r="F30" s="196">
        <f t="shared" si="1"/>
        <v>-5.5500000000000043</v>
      </c>
      <c r="G30" s="198">
        <f t="shared" si="3"/>
        <v>-12.761554380317325</v>
      </c>
      <c r="H30" s="194">
        <v>0</v>
      </c>
      <c r="I30" s="194">
        <v>0</v>
      </c>
      <c r="J30" s="194">
        <v>0</v>
      </c>
      <c r="K30" s="194">
        <f t="shared" si="2"/>
        <v>0</v>
      </c>
      <c r="L30" s="206">
        <f t="shared" si="2"/>
        <v>0</v>
      </c>
      <c r="M30" s="223"/>
    </row>
    <row r="31" spans="1:13" x14ac:dyDescent="0.2">
      <c r="A31" s="194">
        <v>25</v>
      </c>
      <c r="B31" s="195" t="s">
        <v>37</v>
      </c>
      <c r="C31" s="196">
        <v>8.1999999999999993</v>
      </c>
      <c r="D31" s="196">
        <v>1.49</v>
      </c>
      <c r="E31" s="196">
        <v>1.32</v>
      </c>
      <c r="F31" s="196">
        <f t="shared" si="1"/>
        <v>-6.879999999999999</v>
      </c>
      <c r="G31" s="198">
        <f t="shared" si="3"/>
        <v>-83.902439024390247</v>
      </c>
      <c r="H31" s="194">
        <v>0</v>
      </c>
      <c r="I31" s="194">
        <v>0</v>
      </c>
      <c r="J31" s="194">
        <v>0</v>
      </c>
      <c r="K31" s="194">
        <f t="shared" si="2"/>
        <v>0</v>
      </c>
      <c r="L31" s="206">
        <f t="shared" si="2"/>
        <v>0</v>
      </c>
      <c r="M31" s="223"/>
    </row>
    <row r="32" spans="1:13" x14ac:dyDescent="0.2">
      <c r="A32" s="194">
        <v>26</v>
      </c>
      <c r="B32" s="195" t="s">
        <v>38</v>
      </c>
      <c r="C32" s="196">
        <v>0</v>
      </c>
      <c r="D32" s="196">
        <v>0</v>
      </c>
      <c r="E32" s="196">
        <v>0</v>
      </c>
      <c r="F32" s="196">
        <f t="shared" si="1"/>
        <v>0</v>
      </c>
      <c r="G32" s="208">
        <f t="shared" si="1"/>
        <v>0</v>
      </c>
      <c r="H32" s="194">
        <v>0</v>
      </c>
      <c r="I32" s="194">
        <v>0</v>
      </c>
      <c r="J32" s="194">
        <v>0</v>
      </c>
      <c r="K32" s="194">
        <f t="shared" si="2"/>
        <v>0</v>
      </c>
      <c r="L32" s="206">
        <f t="shared" si="2"/>
        <v>0</v>
      </c>
      <c r="M32" s="223"/>
    </row>
    <row r="33" spans="1:13" x14ac:dyDescent="0.2">
      <c r="A33" s="194">
        <v>27</v>
      </c>
      <c r="B33" s="195" t="s">
        <v>39</v>
      </c>
      <c r="C33" s="196">
        <v>3.33</v>
      </c>
      <c r="D33" s="196">
        <v>1.72</v>
      </c>
      <c r="E33" s="196">
        <v>2.2599999999999998</v>
      </c>
      <c r="F33" s="196">
        <f t="shared" si="1"/>
        <v>-1.0700000000000003</v>
      </c>
      <c r="G33" s="198">
        <f t="shared" si="3"/>
        <v>-32.132132132132142</v>
      </c>
      <c r="H33" s="194">
        <v>0</v>
      </c>
      <c r="I33" s="194">
        <v>0</v>
      </c>
      <c r="J33" s="194">
        <v>0</v>
      </c>
      <c r="K33" s="194">
        <f t="shared" si="2"/>
        <v>0</v>
      </c>
      <c r="L33" s="206">
        <f t="shared" si="2"/>
        <v>0</v>
      </c>
      <c r="M33" s="223"/>
    </row>
    <row r="34" spans="1:13" x14ac:dyDescent="0.2">
      <c r="A34" s="194">
        <v>28</v>
      </c>
      <c r="B34" s="195" t="s">
        <v>40</v>
      </c>
      <c r="C34" s="196">
        <v>0</v>
      </c>
      <c r="D34" s="196">
        <v>0</v>
      </c>
      <c r="E34" s="196">
        <v>19.21</v>
      </c>
      <c r="F34" s="196">
        <f t="shared" si="1"/>
        <v>19.21</v>
      </c>
      <c r="G34" s="198">
        <v>0</v>
      </c>
      <c r="H34" s="194">
        <v>0.77</v>
      </c>
      <c r="I34" s="194">
        <v>0.77</v>
      </c>
      <c r="J34" s="194">
        <v>2.29</v>
      </c>
      <c r="K34" s="194">
        <f t="shared" si="2"/>
        <v>1.52</v>
      </c>
      <c r="L34" s="198">
        <f t="shared" si="4"/>
        <v>197.40259740259739</v>
      </c>
      <c r="M34" s="223"/>
    </row>
    <row r="35" spans="1:13" x14ac:dyDescent="0.2">
      <c r="A35" s="194">
        <v>29</v>
      </c>
      <c r="B35" s="195" t="s">
        <v>41</v>
      </c>
      <c r="C35" s="196">
        <v>0</v>
      </c>
      <c r="D35" s="196">
        <v>0</v>
      </c>
      <c r="E35" s="196">
        <v>0</v>
      </c>
      <c r="F35" s="196">
        <f t="shared" si="1"/>
        <v>0</v>
      </c>
      <c r="G35" s="208">
        <f t="shared" si="1"/>
        <v>0</v>
      </c>
      <c r="H35" s="194">
        <v>0</v>
      </c>
      <c r="I35" s="194">
        <v>0</v>
      </c>
      <c r="J35" s="194">
        <v>0</v>
      </c>
      <c r="K35" s="194">
        <f t="shared" si="2"/>
        <v>0</v>
      </c>
      <c r="L35" s="206">
        <f t="shared" si="2"/>
        <v>0</v>
      </c>
      <c r="M35" s="223"/>
    </row>
    <row r="36" spans="1:13" x14ac:dyDescent="0.2">
      <c r="A36" s="194">
        <v>30</v>
      </c>
      <c r="B36" s="195" t="s">
        <v>42</v>
      </c>
      <c r="C36" s="196">
        <v>1.3</v>
      </c>
      <c r="D36" s="196">
        <v>1.3</v>
      </c>
      <c r="E36" s="196">
        <v>1.3</v>
      </c>
      <c r="F36" s="196">
        <f t="shared" si="1"/>
        <v>0</v>
      </c>
      <c r="G36" s="198">
        <f t="shared" si="3"/>
        <v>0</v>
      </c>
      <c r="H36" s="194">
        <v>0</v>
      </c>
      <c r="I36" s="194">
        <v>0</v>
      </c>
      <c r="J36" s="194">
        <v>0</v>
      </c>
      <c r="K36" s="194">
        <f t="shared" si="2"/>
        <v>0</v>
      </c>
      <c r="L36" s="206">
        <f t="shared" si="2"/>
        <v>0</v>
      </c>
      <c r="M36" s="223"/>
    </row>
    <row r="37" spans="1:13" x14ac:dyDescent="0.2">
      <c r="A37" s="194">
        <v>31</v>
      </c>
      <c r="B37" s="195" t="s">
        <v>43</v>
      </c>
      <c r="C37" s="196">
        <v>17.7</v>
      </c>
      <c r="D37" s="196">
        <v>16.34</v>
      </c>
      <c r="E37" s="196">
        <v>16.34</v>
      </c>
      <c r="F37" s="196">
        <f t="shared" si="1"/>
        <v>-1.3599999999999994</v>
      </c>
      <c r="G37" s="198">
        <f t="shared" si="3"/>
        <v>-7.6836158192090371</v>
      </c>
      <c r="H37" s="194">
        <v>293.77</v>
      </c>
      <c r="I37" s="194">
        <v>215</v>
      </c>
      <c r="J37" s="194">
        <v>271.66000000000003</v>
      </c>
      <c r="K37" s="194">
        <f t="shared" si="2"/>
        <v>-22.109999999999957</v>
      </c>
      <c r="L37" s="198">
        <f t="shared" si="4"/>
        <v>-7.526296081968872</v>
      </c>
      <c r="M37" s="223"/>
    </row>
    <row r="38" spans="1:13" s="193" customFormat="1" x14ac:dyDescent="0.2">
      <c r="A38" s="225" t="s">
        <v>44</v>
      </c>
      <c r="B38" s="226"/>
      <c r="C38" s="197">
        <f>SUM(C19:C37)</f>
        <v>322.02</v>
      </c>
      <c r="D38" s="197">
        <f>SUM(D19:D37)</f>
        <v>645.9899999999999</v>
      </c>
      <c r="E38" s="197">
        <f>SUM(E19:E37)</f>
        <v>1404.8899999999999</v>
      </c>
      <c r="F38" s="197">
        <f t="shared" ref="F38:G58" si="5">(E38-C38)</f>
        <v>1082.8699999999999</v>
      </c>
      <c r="G38" s="199">
        <f t="shared" si="3"/>
        <v>336.27414446307682</v>
      </c>
      <c r="H38" s="197">
        <f>SUM(H19:H37)</f>
        <v>14062.23</v>
      </c>
      <c r="I38" s="197">
        <f>SUM(I19:I37)</f>
        <v>13669.460000000001</v>
      </c>
      <c r="J38" s="197">
        <f>SUM(J19:J37)</f>
        <v>13185.150000000001</v>
      </c>
      <c r="K38" s="197">
        <f t="shared" ref="K38:L58" si="6">(J38-H38)</f>
        <v>-877.07999999999811</v>
      </c>
      <c r="L38" s="199">
        <f t="shared" si="4"/>
        <v>-6.2371330862885763</v>
      </c>
      <c r="M38" s="224"/>
    </row>
    <row r="39" spans="1:13" x14ac:dyDescent="0.2">
      <c r="A39" s="194">
        <v>32</v>
      </c>
      <c r="B39" s="195" t="s">
        <v>45</v>
      </c>
      <c r="C39" s="196">
        <v>51.14</v>
      </c>
      <c r="D39" s="196">
        <v>29.21</v>
      </c>
      <c r="E39" s="196">
        <v>58.09</v>
      </c>
      <c r="F39" s="196">
        <f t="shared" si="5"/>
        <v>6.9500000000000028</v>
      </c>
      <c r="G39" s="198">
        <f t="shared" si="3"/>
        <v>13.590144700821281</v>
      </c>
      <c r="H39" s="194">
        <v>61.04</v>
      </c>
      <c r="I39" s="194">
        <v>49.53</v>
      </c>
      <c r="J39" s="194">
        <v>50.7</v>
      </c>
      <c r="K39" s="194">
        <f t="shared" si="6"/>
        <v>-10.339999999999996</v>
      </c>
      <c r="L39" s="198">
        <f t="shared" si="4"/>
        <v>-16.939711664482303</v>
      </c>
      <c r="M39" s="223"/>
    </row>
    <row r="40" spans="1:13" s="193" customFormat="1" x14ac:dyDescent="0.2">
      <c r="A40" s="225" t="s">
        <v>46</v>
      </c>
      <c r="B40" s="226"/>
      <c r="C40" s="197">
        <f>SUM(C39:C39)</f>
        <v>51.14</v>
      </c>
      <c r="D40" s="197">
        <f>SUM(D39:D39)</f>
        <v>29.21</v>
      </c>
      <c r="E40" s="197">
        <f>SUM(E39:E39)</f>
        <v>58.09</v>
      </c>
      <c r="F40" s="197">
        <f t="shared" si="5"/>
        <v>6.9500000000000028</v>
      </c>
      <c r="G40" s="199">
        <f t="shared" si="3"/>
        <v>13.590144700821281</v>
      </c>
      <c r="H40" s="197">
        <f>SUM(H39:H39)</f>
        <v>61.04</v>
      </c>
      <c r="I40" s="197">
        <f>SUM(I39:I39)</f>
        <v>49.53</v>
      </c>
      <c r="J40" s="197">
        <f>SUM(J39:J39)</f>
        <v>50.7</v>
      </c>
      <c r="K40" s="197">
        <f t="shared" si="6"/>
        <v>-10.339999999999996</v>
      </c>
      <c r="L40" s="199">
        <f t="shared" si="4"/>
        <v>-16.939711664482303</v>
      </c>
      <c r="M40" s="224"/>
    </row>
    <row r="41" spans="1:13" x14ac:dyDescent="0.2">
      <c r="A41" s="194">
        <v>33</v>
      </c>
      <c r="B41" s="195" t="s">
        <v>47</v>
      </c>
      <c r="C41" s="196">
        <v>417.37</v>
      </c>
      <c r="D41" s="196">
        <v>458.58</v>
      </c>
      <c r="E41" s="196">
        <v>597.16999999999996</v>
      </c>
      <c r="F41" s="196">
        <f t="shared" si="5"/>
        <v>179.79999999999995</v>
      </c>
      <c r="G41" s="198">
        <f t="shared" si="3"/>
        <v>43.079282171694167</v>
      </c>
      <c r="H41" s="194">
        <v>711.45</v>
      </c>
      <c r="I41" s="194">
        <v>643.28</v>
      </c>
      <c r="J41" s="194">
        <v>727.83</v>
      </c>
      <c r="K41" s="194">
        <f t="shared" si="6"/>
        <v>16.379999999999995</v>
      </c>
      <c r="L41" s="198">
        <f t="shared" si="4"/>
        <v>2.3023402909550907</v>
      </c>
      <c r="M41" s="223"/>
    </row>
    <row r="42" spans="1:13" s="193" customFormat="1" x14ac:dyDescent="0.2">
      <c r="A42" s="225" t="s">
        <v>48</v>
      </c>
      <c r="B42" s="226"/>
      <c r="C42" s="197">
        <f>SUM(C41:C41)</f>
        <v>417.37</v>
      </c>
      <c r="D42" s="197">
        <f>SUM(D41:D41)</f>
        <v>458.58</v>
      </c>
      <c r="E42" s="197">
        <f>SUM(E41:E41)</f>
        <v>597.16999999999996</v>
      </c>
      <c r="F42" s="197">
        <f t="shared" si="5"/>
        <v>179.79999999999995</v>
      </c>
      <c r="G42" s="199">
        <f t="shared" si="3"/>
        <v>43.079282171694167</v>
      </c>
      <c r="H42" s="197">
        <f>SUM(H41:H41)</f>
        <v>711.45</v>
      </c>
      <c r="I42" s="197">
        <f>SUM(I41:I41)</f>
        <v>643.28</v>
      </c>
      <c r="J42" s="197">
        <f>SUM(J41:J41)</f>
        <v>727.83</v>
      </c>
      <c r="K42" s="197">
        <f t="shared" si="6"/>
        <v>16.379999999999995</v>
      </c>
      <c r="L42" s="199">
        <f t="shared" si="4"/>
        <v>2.3023402909550907</v>
      </c>
      <c r="M42" s="224"/>
    </row>
    <row r="43" spans="1:13" x14ac:dyDescent="0.2">
      <c r="A43" s="194">
        <v>34</v>
      </c>
      <c r="B43" s="195" t="s">
        <v>49</v>
      </c>
      <c r="C43" s="196">
        <v>188.85</v>
      </c>
      <c r="D43" s="196">
        <v>185.03</v>
      </c>
      <c r="E43" s="196">
        <v>266.07</v>
      </c>
      <c r="F43" s="196">
        <f t="shared" si="5"/>
        <v>77.22</v>
      </c>
      <c r="G43" s="198">
        <f t="shared" si="3"/>
        <v>40.889594916600473</v>
      </c>
      <c r="H43" s="194">
        <v>122.78</v>
      </c>
      <c r="I43" s="194">
        <v>164.58</v>
      </c>
      <c r="J43" s="194">
        <v>273.3</v>
      </c>
      <c r="K43" s="194">
        <f t="shared" si="6"/>
        <v>150.52000000000001</v>
      </c>
      <c r="L43" s="198">
        <f t="shared" si="4"/>
        <v>122.59325623065646</v>
      </c>
      <c r="M43" s="223"/>
    </row>
    <row r="44" spans="1:13" x14ac:dyDescent="0.2">
      <c r="A44" s="194">
        <v>35</v>
      </c>
      <c r="B44" s="195" t="s">
        <v>50</v>
      </c>
      <c r="C44" s="196">
        <v>0</v>
      </c>
      <c r="D44" s="196">
        <v>0</v>
      </c>
      <c r="E44" s="196">
        <v>0</v>
      </c>
      <c r="F44" s="196">
        <f t="shared" si="5"/>
        <v>0</v>
      </c>
      <c r="G44" s="208">
        <f t="shared" si="5"/>
        <v>0</v>
      </c>
      <c r="H44" s="194">
        <v>0</v>
      </c>
      <c r="I44" s="194">
        <v>0</v>
      </c>
      <c r="J44" s="194">
        <v>0</v>
      </c>
      <c r="K44" s="194">
        <f t="shared" si="6"/>
        <v>0</v>
      </c>
      <c r="L44" s="198">
        <v>0</v>
      </c>
      <c r="M44" s="223"/>
    </row>
    <row r="45" spans="1:13" x14ac:dyDescent="0.2">
      <c r="A45" s="194">
        <v>36</v>
      </c>
      <c r="B45" s="195" t="s">
        <v>51</v>
      </c>
      <c r="C45" s="196">
        <v>0</v>
      </c>
      <c r="D45" s="196">
        <v>0</v>
      </c>
      <c r="E45" s="196">
        <v>0</v>
      </c>
      <c r="F45" s="196">
        <f t="shared" si="5"/>
        <v>0</v>
      </c>
      <c r="G45" s="208">
        <f t="shared" si="5"/>
        <v>0</v>
      </c>
      <c r="H45" s="194">
        <v>0</v>
      </c>
      <c r="I45" s="194">
        <v>0</v>
      </c>
      <c r="J45" s="194">
        <v>0</v>
      </c>
      <c r="K45" s="194">
        <f t="shared" si="6"/>
        <v>0</v>
      </c>
      <c r="L45" s="210">
        <v>0</v>
      </c>
      <c r="M45" s="223"/>
    </row>
    <row r="46" spans="1:13" x14ac:dyDescent="0.2">
      <c r="A46" s="194">
        <v>37</v>
      </c>
      <c r="B46" s="195" t="s">
        <v>52</v>
      </c>
      <c r="C46" s="196">
        <v>87.75</v>
      </c>
      <c r="D46" s="196">
        <v>243.34</v>
      </c>
      <c r="E46" s="196">
        <v>569.80999999999995</v>
      </c>
      <c r="F46" s="196">
        <f t="shared" si="5"/>
        <v>482.05999999999995</v>
      </c>
      <c r="G46" s="198">
        <f t="shared" si="3"/>
        <v>549.35612535612529</v>
      </c>
      <c r="H46" s="194">
        <v>0</v>
      </c>
      <c r="I46" s="194">
        <v>15.16</v>
      </c>
      <c r="J46" s="194">
        <v>104.17</v>
      </c>
      <c r="K46" s="194">
        <f t="shared" si="6"/>
        <v>104.17</v>
      </c>
      <c r="L46" s="210">
        <v>0</v>
      </c>
      <c r="M46" s="223"/>
    </row>
    <row r="47" spans="1:13" x14ac:dyDescent="0.2">
      <c r="A47" s="194">
        <v>38</v>
      </c>
      <c r="B47" s="195" t="s">
        <v>53</v>
      </c>
      <c r="C47" s="196">
        <v>0</v>
      </c>
      <c r="D47" s="196">
        <v>3.68</v>
      </c>
      <c r="E47" s="196">
        <v>4.7699999999999996</v>
      </c>
      <c r="F47" s="196">
        <f t="shared" si="5"/>
        <v>4.7699999999999996</v>
      </c>
      <c r="G47" s="198">
        <v>0</v>
      </c>
      <c r="H47" s="194">
        <v>0</v>
      </c>
      <c r="I47" s="194">
        <v>0</v>
      </c>
      <c r="J47" s="194">
        <v>0</v>
      </c>
      <c r="K47" s="194">
        <f t="shared" si="6"/>
        <v>0</v>
      </c>
      <c r="L47" s="210">
        <v>0</v>
      </c>
      <c r="M47" s="223"/>
    </row>
    <row r="48" spans="1:13" x14ac:dyDescent="0.2">
      <c r="A48" s="194">
        <v>39</v>
      </c>
      <c r="B48" s="195" t="s">
        <v>54</v>
      </c>
      <c r="C48" s="196">
        <v>20.6</v>
      </c>
      <c r="D48" s="196">
        <v>8</v>
      </c>
      <c r="E48" s="196">
        <v>8</v>
      </c>
      <c r="F48" s="196">
        <f t="shared" si="5"/>
        <v>-12.600000000000001</v>
      </c>
      <c r="G48" s="198">
        <f t="shared" si="3"/>
        <v>-61.165048543689323</v>
      </c>
      <c r="H48" s="194">
        <v>0.92</v>
      </c>
      <c r="I48" s="194">
        <v>1.22</v>
      </c>
      <c r="J48" s="194">
        <v>1.22</v>
      </c>
      <c r="K48" s="194">
        <f t="shared" si="6"/>
        <v>0.29999999999999993</v>
      </c>
      <c r="L48" s="198">
        <f t="shared" si="4"/>
        <v>32.6086956521739</v>
      </c>
      <c r="M48" s="223"/>
    </row>
    <row r="49" spans="1:13" x14ac:dyDescent="0.2">
      <c r="A49" s="194">
        <v>40</v>
      </c>
      <c r="B49" s="195" t="s">
        <v>55</v>
      </c>
      <c r="C49" s="196">
        <v>3.34</v>
      </c>
      <c r="D49" s="196">
        <v>2.83</v>
      </c>
      <c r="E49" s="196">
        <v>1.02</v>
      </c>
      <c r="F49" s="196">
        <f t="shared" si="5"/>
        <v>-2.3199999999999998</v>
      </c>
      <c r="G49" s="198">
        <f t="shared" si="3"/>
        <v>-69.461077844311376</v>
      </c>
      <c r="H49" s="194">
        <v>0</v>
      </c>
      <c r="I49" s="194">
        <v>0</v>
      </c>
      <c r="J49" s="194">
        <v>0</v>
      </c>
      <c r="K49" s="194">
        <f t="shared" si="6"/>
        <v>0</v>
      </c>
      <c r="L49" s="198">
        <v>0</v>
      </c>
      <c r="M49" s="223"/>
    </row>
    <row r="50" spans="1:13" s="193" customFormat="1" x14ac:dyDescent="0.2">
      <c r="A50" s="225" t="s">
        <v>56</v>
      </c>
      <c r="B50" s="226"/>
      <c r="C50" s="197">
        <f>SUM(C43:C49)</f>
        <v>300.54000000000002</v>
      </c>
      <c r="D50" s="197">
        <f>SUM(D43:D49)</f>
        <v>442.88</v>
      </c>
      <c r="E50" s="197">
        <f>SUM(E43:E49)</f>
        <v>849.66999999999985</v>
      </c>
      <c r="F50" s="197">
        <f t="shared" si="5"/>
        <v>549.12999999999988</v>
      </c>
      <c r="G50" s="199">
        <f t="shared" si="3"/>
        <v>182.71444732814263</v>
      </c>
      <c r="H50" s="197">
        <f>SUM(H43:H49)</f>
        <v>123.7</v>
      </c>
      <c r="I50" s="197">
        <f>SUM(I43:I49)</f>
        <v>180.96</v>
      </c>
      <c r="J50" s="197">
        <f>SUM(J43:J49)</f>
        <v>378.69000000000005</v>
      </c>
      <c r="K50" s="197">
        <f t="shared" si="6"/>
        <v>254.99000000000007</v>
      </c>
      <c r="L50" s="199">
        <f t="shared" si="4"/>
        <v>206.1358124494746</v>
      </c>
      <c r="M50" s="224"/>
    </row>
    <row r="51" spans="1:13" x14ac:dyDescent="0.2">
      <c r="A51" s="194">
        <v>41</v>
      </c>
      <c r="B51" s="195" t="s">
        <v>57</v>
      </c>
      <c r="C51" s="196">
        <v>0</v>
      </c>
      <c r="D51" s="196">
        <v>0</v>
      </c>
      <c r="E51" s="196">
        <v>0</v>
      </c>
      <c r="F51" s="196">
        <f t="shared" si="5"/>
        <v>0</v>
      </c>
      <c r="G51" s="208">
        <f t="shared" si="5"/>
        <v>0</v>
      </c>
      <c r="H51" s="194">
        <v>0</v>
      </c>
      <c r="I51" s="194">
        <v>0</v>
      </c>
      <c r="J51" s="194">
        <v>0</v>
      </c>
      <c r="K51" s="194">
        <f t="shared" si="6"/>
        <v>0</v>
      </c>
      <c r="L51" s="206">
        <f t="shared" si="6"/>
        <v>0</v>
      </c>
      <c r="M51" s="223"/>
    </row>
    <row r="52" spans="1:13" x14ac:dyDescent="0.2">
      <c r="A52" s="194">
        <v>42</v>
      </c>
      <c r="B52" s="195" t="s">
        <v>58</v>
      </c>
      <c r="C52" s="196">
        <v>0</v>
      </c>
      <c r="D52" s="196">
        <v>0</v>
      </c>
      <c r="E52" s="196">
        <v>0</v>
      </c>
      <c r="F52" s="196">
        <f t="shared" si="5"/>
        <v>0</v>
      </c>
      <c r="G52" s="208">
        <f t="shared" si="5"/>
        <v>0</v>
      </c>
      <c r="H52" s="194">
        <v>0</v>
      </c>
      <c r="I52" s="194">
        <v>0</v>
      </c>
      <c r="J52" s="194">
        <v>0</v>
      </c>
      <c r="K52" s="194">
        <f t="shared" si="6"/>
        <v>0</v>
      </c>
      <c r="L52" s="206">
        <f t="shared" si="6"/>
        <v>0</v>
      </c>
      <c r="M52" s="223"/>
    </row>
    <row r="53" spans="1:13" x14ac:dyDescent="0.2">
      <c r="A53" s="194">
        <v>43</v>
      </c>
      <c r="B53" s="195" t="s">
        <v>59</v>
      </c>
      <c r="C53" s="196">
        <v>0</v>
      </c>
      <c r="D53" s="196">
        <v>0</v>
      </c>
      <c r="E53" s="196">
        <v>0</v>
      </c>
      <c r="F53" s="196">
        <f t="shared" si="5"/>
        <v>0</v>
      </c>
      <c r="G53" s="208">
        <f t="shared" si="5"/>
        <v>0</v>
      </c>
      <c r="H53" s="194">
        <v>0</v>
      </c>
      <c r="I53" s="194">
        <v>0</v>
      </c>
      <c r="J53" s="194">
        <v>0</v>
      </c>
      <c r="K53" s="194">
        <f t="shared" si="6"/>
        <v>0</v>
      </c>
      <c r="L53" s="206">
        <f t="shared" si="6"/>
        <v>0</v>
      </c>
      <c r="M53" s="223"/>
    </row>
    <row r="54" spans="1:13" x14ac:dyDescent="0.2">
      <c r="A54" s="194">
        <v>44</v>
      </c>
      <c r="B54" s="195" t="s">
        <v>60</v>
      </c>
      <c r="C54" s="196">
        <v>0</v>
      </c>
      <c r="D54" s="196">
        <v>0</v>
      </c>
      <c r="E54" s="196">
        <v>0</v>
      </c>
      <c r="F54" s="196">
        <f t="shared" si="5"/>
        <v>0</v>
      </c>
      <c r="G54" s="208">
        <f t="shared" si="5"/>
        <v>0</v>
      </c>
      <c r="H54" s="194">
        <v>0</v>
      </c>
      <c r="I54" s="194">
        <v>0</v>
      </c>
      <c r="J54" s="194">
        <v>0</v>
      </c>
      <c r="K54" s="194">
        <f t="shared" si="6"/>
        <v>0</v>
      </c>
      <c r="L54" s="206">
        <f t="shared" si="6"/>
        <v>0</v>
      </c>
      <c r="M54" s="223"/>
    </row>
    <row r="55" spans="1:13" x14ac:dyDescent="0.2">
      <c r="A55" s="194">
        <v>45</v>
      </c>
      <c r="B55" s="195" t="s">
        <v>61</v>
      </c>
      <c r="C55" s="196">
        <v>0</v>
      </c>
      <c r="D55" s="196">
        <v>0</v>
      </c>
      <c r="E55" s="196">
        <v>0</v>
      </c>
      <c r="F55" s="196">
        <f t="shared" si="5"/>
        <v>0</v>
      </c>
      <c r="G55" s="208">
        <f t="shared" si="5"/>
        <v>0</v>
      </c>
      <c r="H55" s="194">
        <v>0</v>
      </c>
      <c r="I55" s="194">
        <v>0</v>
      </c>
      <c r="J55" s="194">
        <v>0</v>
      </c>
      <c r="K55" s="194">
        <f t="shared" si="6"/>
        <v>0</v>
      </c>
      <c r="L55" s="206">
        <f t="shared" si="6"/>
        <v>0</v>
      </c>
      <c r="M55" s="223"/>
    </row>
    <row r="56" spans="1:13" x14ac:dyDescent="0.2">
      <c r="A56" s="194">
        <v>46</v>
      </c>
      <c r="B56" s="195" t="s">
        <v>62</v>
      </c>
      <c r="C56" s="196">
        <v>0</v>
      </c>
      <c r="D56" s="196">
        <v>0</v>
      </c>
      <c r="E56" s="196">
        <v>0</v>
      </c>
      <c r="F56" s="196">
        <f t="shared" si="5"/>
        <v>0</v>
      </c>
      <c r="G56" s="208">
        <f t="shared" si="5"/>
        <v>0</v>
      </c>
      <c r="H56" s="194">
        <v>0</v>
      </c>
      <c r="I56" s="194">
        <v>0</v>
      </c>
      <c r="J56" s="194">
        <v>0</v>
      </c>
      <c r="K56" s="194">
        <f t="shared" si="6"/>
        <v>0</v>
      </c>
      <c r="L56" s="206">
        <f t="shared" si="6"/>
        <v>0</v>
      </c>
      <c r="M56" s="223"/>
    </row>
    <row r="57" spans="1:13" s="193" customFormat="1" x14ac:dyDescent="0.2">
      <c r="A57" s="225" t="s">
        <v>63</v>
      </c>
      <c r="B57" s="226"/>
      <c r="C57" s="197">
        <f>SUM(C51:C56)</f>
        <v>0</v>
      </c>
      <c r="D57" s="197">
        <f>SUM(D51:D56)</f>
        <v>0</v>
      </c>
      <c r="E57" s="197">
        <f>SUM(E51:E56)</f>
        <v>0</v>
      </c>
      <c r="F57" s="197">
        <f t="shared" si="5"/>
        <v>0</v>
      </c>
      <c r="G57" s="209">
        <f t="shared" si="5"/>
        <v>0</v>
      </c>
      <c r="H57" s="197">
        <f>SUM(H51:H56)</f>
        <v>0</v>
      </c>
      <c r="I57" s="197">
        <f>SUM(I51:I56)</f>
        <v>0</v>
      </c>
      <c r="J57" s="197">
        <f>SUM(J51:J56)</f>
        <v>0</v>
      </c>
      <c r="K57" s="197">
        <f t="shared" si="6"/>
        <v>0</v>
      </c>
      <c r="L57" s="209">
        <f t="shared" si="6"/>
        <v>0</v>
      </c>
      <c r="M57" s="224"/>
    </row>
    <row r="58" spans="1:13" s="193" customFormat="1" x14ac:dyDescent="0.2">
      <c r="A58" s="225" t="s">
        <v>64</v>
      </c>
      <c r="B58" s="226"/>
      <c r="C58" s="197">
        <f>SUM(C18+C38+C40+C42+C50+C57)</f>
        <v>7789.1800000000012</v>
      </c>
      <c r="D58" s="197">
        <f>SUM(D18+D38+D40+D42+D50+D57)</f>
        <v>17266.77</v>
      </c>
      <c r="E58" s="197">
        <f>SUM(E18+E38+E40+E42+E50+E57)</f>
        <v>25264.539999999997</v>
      </c>
      <c r="F58" s="197">
        <f t="shared" si="5"/>
        <v>17475.359999999997</v>
      </c>
      <c r="G58" s="199">
        <f t="shared" si="3"/>
        <v>224.35429660118257</v>
      </c>
      <c r="H58" s="197">
        <f>SUM(H18+H38+H40+H42+H50+H57)</f>
        <v>27032.870000000003</v>
      </c>
      <c r="I58" s="197">
        <f>SUM(I18+I38+I40+I42+I50+I57)</f>
        <v>26721.26</v>
      </c>
      <c r="J58" s="197">
        <f>SUM(J18+J38+J40+J42+J50+J57)</f>
        <v>26616.730000000003</v>
      </c>
      <c r="K58" s="197">
        <f t="shared" si="6"/>
        <v>-416.13999999999942</v>
      </c>
      <c r="L58" s="199">
        <f t="shared" si="4"/>
        <v>-1.5393852003135418</v>
      </c>
      <c r="M58" s="224"/>
    </row>
    <row r="59" spans="1:13" x14ac:dyDescent="0.2">
      <c r="G59" s="24" t="str">
        <f t="shared" si="3"/>
        <v/>
      </c>
      <c r="L59" s="24" t="str">
        <f t="shared" si="4"/>
        <v/>
      </c>
      <c r="M59" s="223"/>
    </row>
    <row r="60" spans="1:13" x14ac:dyDescent="0.2">
      <c r="G60" s="24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K41" sqref="K41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7109375" style="25" customWidth="1"/>
    <col min="4" max="4" width="9.5703125" style="25" customWidth="1"/>
    <col min="5" max="5" width="10.5703125" style="25" customWidth="1"/>
    <col min="6" max="6" width="11" style="25" bestFit="1" customWidth="1"/>
    <col min="7" max="7" width="9.140625" style="42" customWidth="1"/>
    <col min="8" max="8" width="12" style="25" customWidth="1"/>
    <col min="9" max="9" width="11.85546875" style="25" customWidth="1"/>
    <col min="10" max="10" width="9.7109375" style="25" customWidth="1"/>
    <col min="11" max="11" width="9.5703125" style="24" customWidth="1"/>
    <col min="12" max="12" width="7.85546875" style="42" customWidth="1"/>
    <col min="13" max="13" width="11.85546875" style="25" customWidth="1"/>
    <col min="14" max="14" width="12" style="25" customWidth="1"/>
    <col min="15" max="15" width="11.7109375" style="25" customWidth="1"/>
    <col min="16" max="16" width="10.42578125" style="74" customWidth="1"/>
    <col min="17" max="17" width="15" style="25" customWidth="1"/>
    <col min="18" max="18" width="5.42578125" style="25" customWidth="1"/>
    <col min="19" max="20" width="9.140625" style="25" customWidth="1"/>
    <col min="21" max="16384" width="9.140625" style="25"/>
  </cols>
  <sheetData>
    <row r="1" spans="1:18" ht="15" x14ac:dyDescent="0.25">
      <c r="A1" s="27" t="s">
        <v>150</v>
      </c>
      <c r="C1" s="249" t="s">
        <v>151</v>
      </c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</row>
    <row r="2" spans="1:18" ht="18" x14ac:dyDescent="0.25">
      <c r="A2" s="14"/>
      <c r="C2" s="250" t="s">
        <v>67</v>
      </c>
      <c r="D2" s="250"/>
      <c r="E2" s="250"/>
      <c r="F2" s="250"/>
      <c r="G2" s="250"/>
      <c r="H2" s="250"/>
      <c r="I2" s="250"/>
      <c r="J2" s="250"/>
      <c r="K2" s="250"/>
      <c r="L2" s="250"/>
      <c r="M2" s="250"/>
      <c r="O2" s="32"/>
      <c r="P2" s="251" t="s">
        <v>152</v>
      </c>
      <c r="Q2" s="251"/>
    </row>
    <row r="3" spans="1:18" s="28" customFormat="1" x14ac:dyDescent="0.2">
      <c r="A3" s="230" t="s">
        <v>2</v>
      </c>
      <c r="B3" s="230" t="s">
        <v>153</v>
      </c>
      <c r="C3" s="237" t="s">
        <v>154</v>
      </c>
      <c r="D3" s="237"/>
      <c r="E3" s="237"/>
      <c r="F3" s="237"/>
      <c r="G3" s="237"/>
      <c r="H3" s="237" t="s">
        <v>155</v>
      </c>
      <c r="I3" s="237"/>
      <c r="J3" s="237"/>
      <c r="K3" s="237"/>
      <c r="L3" s="237"/>
      <c r="M3" s="237" t="s">
        <v>156</v>
      </c>
      <c r="N3" s="237"/>
      <c r="O3" s="237"/>
      <c r="P3" s="237"/>
      <c r="Q3" s="237"/>
      <c r="R3" s="220" t="s">
        <v>157</v>
      </c>
    </row>
    <row r="4" spans="1:18" s="28" customFormat="1" ht="38.25" x14ac:dyDescent="0.2">
      <c r="A4" s="230"/>
      <c r="B4" s="230"/>
      <c r="C4" s="35" t="s">
        <v>7</v>
      </c>
      <c r="D4" s="31" t="s">
        <v>8</v>
      </c>
      <c r="E4" s="31" t="s">
        <v>9</v>
      </c>
      <c r="F4" s="230" t="str">
        <f>"GROWTH DURING THE YEAR " &amp;AsOn!D1</f>
        <v>GROWTH DURING THE YEAR 2024-25</v>
      </c>
      <c r="G4" s="230"/>
      <c r="H4" s="31" t="str">
        <f>C4</f>
        <v>As on  31ST MAR 24</v>
      </c>
      <c r="I4" s="31" t="str">
        <f>D4</f>
        <v>As on 31ST DEC 24</v>
      </c>
      <c r="J4" s="31" t="str">
        <f>E4</f>
        <v>As on  31ST MAR 25</v>
      </c>
      <c r="K4" s="230" t="str">
        <f>F4</f>
        <v>GROWTH DURING THE YEAR 2024-25</v>
      </c>
      <c r="L4" s="230"/>
      <c r="M4" s="31" t="str">
        <f>H4</f>
        <v>As on  31ST MAR 24</v>
      </c>
      <c r="N4" s="31" t="str">
        <f>I4</f>
        <v>As on 31ST DEC 24</v>
      </c>
      <c r="O4" s="31" t="str">
        <f>J4</f>
        <v>As on  31ST MAR 25</v>
      </c>
      <c r="P4" s="72" t="s">
        <v>158</v>
      </c>
      <c r="Q4" s="40" t="str">
        <f>K4</f>
        <v>GROWTH DURING THE YEAR 2024-25</v>
      </c>
      <c r="R4" s="220"/>
    </row>
    <row r="5" spans="1:18" s="28" customFormat="1" x14ac:dyDescent="0.2">
      <c r="A5" s="40"/>
      <c r="B5" s="40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39" t="s">
        <v>10</v>
      </c>
      <c r="G5" s="41" t="s">
        <v>11</v>
      </c>
      <c r="H5" s="36" t="str">
        <f>RIGHT(H4,7)</f>
        <v xml:space="preserve"> MAR 24</v>
      </c>
      <c r="I5" s="36" t="str">
        <f>RIGHT(I4,7)</f>
        <v xml:space="preserve"> DEC 24</v>
      </c>
      <c r="J5" s="36" t="str">
        <f>RIGHT(J4,7)</f>
        <v xml:space="preserve"> MAR 25</v>
      </c>
      <c r="K5" s="39" t="s">
        <v>10</v>
      </c>
      <c r="L5" s="41" t="s">
        <v>11</v>
      </c>
      <c r="M5" s="36" t="str">
        <f>RIGHT(M4,7)</f>
        <v xml:space="preserve"> MAR 24</v>
      </c>
      <c r="N5" s="36" t="str">
        <f>RIGHT(N4,7)</f>
        <v xml:space="preserve"> DEC 24</v>
      </c>
      <c r="O5" s="36" t="str">
        <f>RIGHT(O4,7)</f>
        <v xml:space="preserve"> MAR 25</v>
      </c>
      <c r="P5" s="73"/>
      <c r="Q5" s="31" t="s">
        <v>159</v>
      </c>
      <c r="R5" s="220"/>
    </row>
    <row r="6" spans="1:18" x14ac:dyDescent="0.2">
      <c r="A6" s="101">
        <v>1</v>
      </c>
      <c r="B6" s="102" t="s">
        <v>160</v>
      </c>
      <c r="C6" s="101">
        <v>5741.8</v>
      </c>
      <c r="D6" s="101">
        <v>5710.79</v>
      </c>
      <c r="E6" s="101">
        <v>5962.68</v>
      </c>
      <c r="F6" s="101">
        <f t="shared" ref="F6:F39" si="1">(E6-C6)</f>
        <v>220.88000000000011</v>
      </c>
      <c r="G6" s="104">
        <f>IF(C6=0,"",(E6-C6)/C6*100)</f>
        <v>3.8468772858685449</v>
      </c>
      <c r="H6" s="101">
        <v>1975.08</v>
      </c>
      <c r="I6" s="101">
        <v>2249.73</v>
      </c>
      <c r="J6" s="101">
        <v>2211.3199999999993</v>
      </c>
      <c r="K6" s="101">
        <f t="shared" ref="K6:K39" si="2">(J6-H6)</f>
        <v>236.23999999999933</v>
      </c>
      <c r="L6" s="104">
        <f>IF(H6=0,"",(J6-H6)/H6*100)</f>
        <v>11.961034489742154</v>
      </c>
      <c r="M6" s="106">
        <f t="shared" ref="M6:M39" si="3">(H6/C6)*100</f>
        <v>34.398272318785047</v>
      </c>
      <c r="N6" s="106">
        <f t="shared" ref="N6:N39" si="4">(I6/D6)*100</f>
        <v>39.394374508605637</v>
      </c>
      <c r="O6" s="106">
        <f t="shared" ref="O6:O39" si="5">(J6/E6)*100</f>
        <v>37.086008304990358</v>
      </c>
      <c r="P6" s="101">
        <v>40</v>
      </c>
      <c r="Q6" s="106">
        <f t="shared" ref="Q6:Q39" si="6">(O6-M6)</f>
        <v>2.6877359862053112</v>
      </c>
      <c r="R6" s="223"/>
    </row>
    <row r="7" spans="1:18" x14ac:dyDescent="0.2">
      <c r="A7" s="101">
        <v>2</v>
      </c>
      <c r="B7" s="102" t="s">
        <v>161</v>
      </c>
      <c r="C7" s="101">
        <v>6327.84</v>
      </c>
      <c r="D7" s="101">
        <v>6359.21</v>
      </c>
      <c r="E7" s="101">
        <v>6837.16</v>
      </c>
      <c r="F7" s="101">
        <f t="shared" si="1"/>
        <v>509.31999999999971</v>
      </c>
      <c r="G7" s="104">
        <f t="shared" ref="G7:G51" si="7">IF(C7=0,"",(E7-C7)/C7*100)</f>
        <v>8.0488760777769297</v>
      </c>
      <c r="H7" s="101">
        <v>3477.27</v>
      </c>
      <c r="I7" s="101">
        <v>3884.75</v>
      </c>
      <c r="J7" s="101">
        <v>3923.55</v>
      </c>
      <c r="K7" s="101">
        <f t="shared" si="2"/>
        <v>446.2800000000002</v>
      </c>
      <c r="L7" s="104">
        <f t="shared" ref="L7:L50" si="8">IF(H7=0,"",(J7-H7)/H7*100)</f>
        <v>12.834206144475413</v>
      </c>
      <c r="M7" s="106">
        <f t="shared" si="3"/>
        <v>54.951926723810963</v>
      </c>
      <c r="N7" s="106">
        <f t="shared" si="4"/>
        <v>61.088562887528482</v>
      </c>
      <c r="O7" s="106">
        <f t="shared" si="5"/>
        <v>57.38566890346285</v>
      </c>
      <c r="P7" s="101">
        <v>40</v>
      </c>
      <c r="Q7" s="106">
        <f t="shared" si="6"/>
        <v>2.4337421796518868</v>
      </c>
      <c r="R7" s="223"/>
    </row>
    <row r="8" spans="1:18" x14ac:dyDescent="0.2">
      <c r="A8" s="101">
        <v>3</v>
      </c>
      <c r="B8" s="102" t="s">
        <v>162</v>
      </c>
      <c r="C8" s="101">
        <v>3017.4</v>
      </c>
      <c r="D8" s="101">
        <v>3125.65</v>
      </c>
      <c r="E8" s="101">
        <v>3437.59</v>
      </c>
      <c r="F8" s="101">
        <f t="shared" si="1"/>
        <v>420.19000000000005</v>
      </c>
      <c r="G8" s="104">
        <f t="shared" si="7"/>
        <v>13.925565056008486</v>
      </c>
      <c r="H8" s="101">
        <v>1131.72</v>
      </c>
      <c r="I8" s="101">
        <v>1320.44</v>
      </c>
      <c r="J8" s="101">
        <v>1332.62</v>
      </c>
      <c r="K8" s="101">
        <f t="shared" si="2"/>
        <v>200.89999999999986</v>
      </c>
      <c r="L8" s="104">
        <f t="shared" si="8"/>
        <v>17.751740713250616</v>
      </c>
      <c r="M8" s="106">
        <f t="shared" si="3"/>
        <v>37.506462517399086</v>
      </c>
      <c r="N8" s="106">
        <f t="shared" si="4"/>
        <v>42.245292979060359</v>
      </c>
      <c r="O8" s="106">
        <f t="shared" si="5"/>
        <v>38.76611230542327</v>
      </c>
      <c r="P8" s="101">
        <v>40</v>
      </c>
      <c r="Q8" s="106">
        <f t="shared" si="6"/>
        <v>1.2596497880241841</v>
      </c>
      <c r="R8" s="223"/>
    </row>
    <row r="9" spans="1:18" x14ac:dyDescent="0.2">
      <c r="A9" s="101">
        <v>4</v>
      </c>
      <c r="B9" s="102" t="s">
        <v>163</v>
      </c>
      <c r="C9" s="101">
        <v>6416.79</v>
      </c>
      <c r="D9" s="101">
        <v>6735.5</v>
      </c>
      <c r="E9" s="101">
        <v>7531.9</v>
      </c>
      <c r="F9" s="101">
        <f t="shared" si="1"/>
        <v>1115.1099999999997</v>
      </c>
      <c r="G9" s="104">
        <f t="shared" si="7"/>
        <v>17.378003643566327</v>
      </c>
      <c r="H9" s="101">
        <v>3963.58</v>
      </c>
      <c r="I9" s="101">
        <v>4475.0600000000004</v>
      </c>
      <c r="J9" s="101">
        <v>4566.1100000000006</v>
      </c>
      <c r="K9" s="101">
        <f t="shared" si="2"/>
        <v>602.53000000000065</v>
      </c>
      <c r="L9" s="104">
        <f t="shared" si="8"/>
        <v>15.201661124538942</v>
      </c>
      <c r="M9" s="106">
        <f t="shared" si="3"/>
        <v>61.768890675867524</v>
      </c>
      <c r="N9" s="106">
        <f t="shared" si="4"/>
        <v>66.439907950412007</v>
      </c>
      <c r="O9" s="106">
        <f t="shared" si="5"/>
        <v>60.623614227485767</v>
      </c>
      <c r="P9" s="101">
        <v>40</v>
      </c>
      <c r="Q9" s="106">
        <f t="shared" si="6"/>
        <v>-1.1452764483817575</v>
      </c>
      <c r="R9" s="223"/>
    </row>
    <row r="10" spans="1:18" x14ac:dyDescent="0.2">
      <c r="A10" s="101">
        <v>5</v>
      </c>
      <c r="B10" s="102" t="s">
        <v>164</v>
      </c>
      <c r="C10" s="101">
        <v>4609.83</v>
      </c>
      <c r="D10" s="101">
        <v>4419.59</v>
      </c>
      <c r="E10" s="101">
        <v>4945.49</v>
      </c>
      <c r="F10" s="101">
        <f t="shared" si="1"/>
        <v>335.65999999999985</v>
      </c>
      <c r="G10" s="104">
        <f t="shared" si="7"/>
        <v>7.2813964940138751</v>
      </c>
      <c r="H10" s="101">
        <v>2039.72</v>
      </c>
      <c r="I10" s="101">
        <v>2428.71</v>
      </c>
      <c r="J10" s="101">
        <v>2324.04</v>
      </c>
      <c r="K10" s="101">
        <f t="shared" si="2"/>
        <v>284.31999999999994</v>
      </c>
      <c r="L10" s="104">
        <f t="shared" si="8"/>
        <v>13.939168121114658</v>
      </c>
      <c r="M10" s="106">
        <f t="shared" si="3"/>
        <v>44.247184820264522</v>
      </c>
      <c r="N10" s="106">
        <f t="shared" si="4"/>
        <v>54.953287522145722</v>
      </c>
      <c r="O10" s="106">
        <f t="shared" si="5"/>
        <v>46.993118983154353</v>
      </c>
      <c r="P10" s="101">
        <v>40</v>
      </c>
      <c r="Q10" s="106">
        <f t="shared" si="6"/>
        <v>2.7459341628898315</v>
      </c>
      <c r="R10" s="223"/>
    </row>
    <row r="11" spans="1:18" x14ac:dyDescent="0.2">
      <c r="A11" s="101">
        <v>6</v>
      </c>
      <c r="B11" s="102" t="s">
        <v>165</v>
      </c>
      <c r="C11" s="101">
        <v>1160.3900000000001</v>
      </c>
      <c r="D11" s="101">
        <v>1135.44</v>
      </c>
      <c r="E11" s="101">
        <v>1328.22</v>
      </c>
      <c r="F11" s="101">
        <f t="shared" si="1"/>
        <v>167.82999999999993</v>
      </c>
      <c r="G11" s="104">
        <f t="shared" si="7"/>
        <v>14.463240806970063</v>
      </c>
      <c r="H11" s="101">
        <v>602.23</v>
      </c>
      <c r="I11" s="101">
        <v>722.9</v>
      </c>
      <c r="J11" s="101">
        <v>699.86</v>
      </c>
      <c r="K11" s="101">
        <f t="shared" si="2"/>
        <v>97.63</v>
      </c>
      <c r="L11" s="104">
        <f t="shared" si="8"/>
        <v>16.211414243727479</v>
      </c>
      <c r="M11" s="106">
        <f t="shared" si="3"/>
        <v>51.898930531976319</v>
      </c>
      <c r="N11" s="106">
        <f t="shared" si="4"/>
        <v>63.66694849573733</v>
      </c>
      <c r="O11" s="106">
        <f t="shared" si="5"/>
        <v>52.691572179307641</v>
      </c>
      <c r="P11" s="101">
        <v>40</v>
      </c>
      <c r="Q11" s="106">
        <f t="shared" si="6"/>
        <v>0.79264164733132247</v>
      </c>
      <c r="R11" s="223"/>
    </row>
    <row r="12" spans="1:18" x14ac:dyDescent="0.2">
      <c r="A12" s="101">
        <v>7</v>
      </c>
      <c r="B12" s="102" t="s">
        <v>166</v>
      </c>
      <c r="C12" s="101">
        <v>29581.040000000001</v>
      </c>
      <c r="D12" s="101">
        <v>29062.78</v>
      </c>
      <c r="E12" s="101">
        <v>31536.11</v>
      </c>
      <c r="F12" s="101">
        <f t="shared" si="1"/>
        <v>1955.0699999999997</v>
      </c>
      <c r="G12" s="104">
        <f t="shared" si="7"/>
        <v>6.6091996765495722</v>
      </c>
      <c r="H12" s="101">
        <v>17136.05</v>
      </c>
      <c r="I12" s="101">
        <v>18305.560000000001</v>
      </c>
      <c r="J12" s="101">
        <v>19798.879999999997</v>
      </c>
      <c r="K12" s="101">
        <f t="shared" si="2"/>
        <v>2662.8299999999981</v>
      </c>
      <c r="L12" s="104">
        <f t="shared" si="8"/>
        <v>15.539345415075227</v>
      </c>
      <c r="M12" s="106">
        <f t="shared" si="3"/>
        <v>57.929166790619938</v>
      </c>
      <c r="N12" s="106">
        <f t="shared" si="4"/>
        <v>62.98626628285389</v>
      </c>
      <c r="O12" s="106">
        <f t="shared" si="5"/>
        <v>62.78161764402774</v>
      </c>
      <c r="P12" s="101">
        <v>40</v>
      </c>
      <c r="Q12" s="106">
        <f t="shared" si="6"/>
        <v>4.8524508534078024</v>
      </c>
      <c r="R12" s="223"/>
    </row>
    <row r="13" spans="1:18" x14ac:dyDescent="0.2">
      <c r="A13" s="101">
        <v>8</v>
      </c>
      <c r="B13" s="102" t="s">
        <v>167</v>
      </c>
      <c r="C13" s="101">
        <v>2507.71</v>
      </c>
      <c r="D13" s="101">
        <v>2884.52</v>
      </c>
      <c r="E13" s="101">
        <v>2782.85</v>
      </c>
      <c r="F13" s="101">
        <f t="shared" si="1"/>
        <v>275.13999999999987</v>
      </c>
      <c r="G13" s="104">
        <f t="shared" si="7"/>
        <v>10.971763082653093</v>
      </c>
      <c r="H13" s="101">
        <v>2529.81</v>
      </c>
      <c r="I13" s="101">
        <v>3018.37</v>
      </c>
      <c r="J13" s="101">
        <v>3702.66</v>
      </c>
      <c r="K13" s="101">
        <f t="shared" si="2"/>
        <v>1172.8499999999999</v>
      </c>
      <c r="L13" s="104">
        <f t="shared" si="8"/>
        <v>46.361189180215113</v>
      </c>
      <c r="M13" s="106">
        <f t="shared" si="3"/>
        <v>100.88128212592365</v>
      </c>
      <c r="N13" s="106">
        <f t="shared" si="4"/>
        <v>104.64028677214927</v>
      </c>
      <c r="O13" s="106">
        <f t="shared" si="5"/>
        <v>133.05280557701639</v>
      </c>
      <c r="P13" s="101">
        <v>40</v>
      </c>
      <c r="Q13" s="106">
        <f t="shared" si="6"/>
        <v>32.171523451092739</v>
      </c>
      <c r="R13" s="223"/>
    </row>
    <row r="14" spans="1:18" x14ac:dyDescent="0.2">
      <c r="A14" s="101">
        <v>9</v>
      </c>
      <c r="B14" s="102" t="s">
        <v>168</v>
      </c>
      <c r="C14" s="101">
        <v>5919.03</v>
      </c>
      <c r="D14" s="101">
        <v>5847.12</v>
      </c>
      <c r="E14" s="101">
        <v>6252.1</v>
      </c>
      <c r="F14" s="101">
        <f t="shared" si="1"/>
        <v>333.07000000000062</v>
      </c>
      <c r="G14" s="104">
        <f t="shared" si="7"/>
        <v>5.6271044410993127</v>
      </c>
      <c r="H14" s="101">
        <v>3341.34</v>
      </c>
      <c r="I14" s="101">
        <v>3733.09</v>
      </c>
      <c r="J14" s="101">
        <v>3818.0299999999997</v>
      </c>
      <c r="K14" s="101">
        <f t="shared" si="2"/>
        <v>476.6899999999996</v>
      </c>
      <c r="L14" s="104">
        <f t="shared" si="8"/>
        <v>14.266432030263296</v>
      </c>
      <c r="M14" s="106">
        <f t="shared" si="3"/>
        <v>56.450803594507889</v>
      </c>
      <c r="N14" s="106">
        <f t="shared" si="4"/>
        <v>63.844935626428054</v>
      </c>
      <c r="O14" s="106">
        <f t="shared" si="5"/>
        <v>61.067961165048537</v>
      </c>
      <c r="P14" s="101">
        <v>40</v>
      </c>
      <c r="Q14" s="106">
        <f t="shared" si="6"/>
        <v>4.6171575705406482</v>
      </c>
      <c r="R14" s="223"/>
    </row>
    <row r="15" spans="1:18" x14ac:dyDescent="0.2">
      <c r="A15" s="101">
        <v>10</v>
      </c>
      <c r="B15" s="102" t="s">
        <v>169</v>
      </c>
      <c r="C15" s="101">
        <v>33825.160000000003</v>
      </c>
      <c r="D15" s="101">
        <v>34806.269999999997</v>
      </c>
      <c r="E15" s="101">
        <v>36760.15</v>
      </c>
      <c r="F15" s="101">
        <f t="shared" si="1"/>
        <v>2934.989999999998</v>
      </c>
      <c r="G15" s="104">
        <f t="shared" si="7"/>
        <v>8.6769434350051782</v>
      </c>
      <c r="H15" s="101">
        <v>19447.939999999999</v>
      </c>
      <c r="I15" s="101">
        <v>20994.58</v>
      </c>
      <c r="J15" s="101">
        <v>21975.78</v>
      </c>
      <c r="K15" s="101">
        <f t="shared" si="2"/>
        <v>2527.84</v>
      </c>
      <c r="L15" s="104">
        <f t="shared" si="8"/>
        <v>12.997983333967506</v>
      </c>
      <c r="M15" s="106">
        <f t="shared" si="3"/>
        <v>57.495485608937244</v>
      </c>
      <c r="N15" s="106">
        <f t="shared" si="4"/>
        <v>60.318385164512037</v>
      </c>
      <c r="O15" s="106">
        <f t="shared" si="5"/>
        <v>59.781529727163786</v>
      </c>
      <c r="P15" s="101">
        <v>40</v>
      </c>
      <c r="Q15" s="106">
        <f t="shared" si="6"/>
        <v>2.2860441182265419</v>
      </c>
      <c r="R15" s="223"/>
    </row>
    <row r="16" spans="1:18" x14ac:dyDescent="0.2">
      <c r="A16" s="101">
        <v>11</v>
      </c>
      <c r="B16" s="102" t="s">
        <v>170</v>
      </c>
      <c r="C16" s="101">
        <v>2489.4</v>
      </c>
      <c r="D16" s="101">
        <v>2454.09</v>
      </c>
      <c r="E16" s="101">
        <v>2674.33</v>
      </c>
      <c r="F16" s="101">
        <f t="shared" si="1"/>
        <v>184.92999999999984</v>
      </c>
      <c r="G16" s="104">
        <f t="shared" si="7"/>
        <v>7.4286976781553715</v>
      </c>
      <c r="H16" s="101">
        <v>1237.56</v>
      </c>
      <c r="I16" s="101">
        <v>1428.27</v>
      </c>
      <c r="J16" s="101">
        <v>1453.58</v>
      </c>
      <c r="K16" s="101">
        <f t="shared" si="2"/>
        <v>216.01999999999998</v>
      </c>
      <c r="L16" s="104">
        <f t="shared" si="8"/>
        <v>17.455315297844145</v>
      </c>
      <c r="M16" s="106">
        <f t="shared" si="3"/>
        <v>49.713183899734872</v>
      </c>
      <c r="N16" s="106">
        <f t="shared" si="4"/>
        <v>58.199577032627161</v>
      </c>
      <c r="O16" s="106">
        <f t="shared" si="5"/>
        <v>54.353052914187849</v>
      </c>
      <c r="P16" s="101">
        <v>40</v>
      </c>
      <c r="Q16" s="106">
        <f t="shared" si="6"/>
        <v>4.6398690144529766</v>
      </c>
      <c r="R16" s="223"/>
    </row>
    <row r="17" spans="1:18" x14ac:dyDescent="0.2">
      <c r="A17" s="101">
        <v>12</v>
      </c>
      <c r="B17" s="102" t="s">
        <v>171</v>
      </c>
      <c r="C17" s="101">
        <v>1465.94</v>
      </c>
      <c r="D17" s="101">
        <v>1502.06</v>
      </c>
      <c r="E17" s="101">
        <v>1630.15</v>
      </c>
      <c r="F17" s="101">
        <f t="shared" si="1"/>
        <v>164.21000000000004</v>
      </c>
      <c r="G17" s="104">
        <f t="shared" si="7"/>
        <v>11.201686290025513</v>
      </c>
      <c r="H17" s="101">
        <v>720</v>
      </c>
      <c r="I17" s="101">
        <v>832.01</v>
      </c>
      <c r="J17" s="101">
        <v>848.88000000000011</v>
      </c>
      <c r="K17" s="101">
        <f t="shared" si="2"/>
        <v>128.88000000000011</v>
      </c>
      <c r="L17" s="104">
        <f t="shared" si="8"/>
        <v>17.900000000000016</v>
      </c>
      <c r="M17" s="106">
        <f t="shared" si="3"/>
        <v>49.115243461533211</v>
      </c>
      <c r="N17" s="106">
        <f t="shared" si="4"/>
        <v>55.391262665938775</v>
      </c>
      <c r="O17" s="106">
        <f t="shared" si="5"/>
        <v>52.073735545808674</v>
      </c>
      <c r="P17" s="101">
        <v>40</v>
      </c>
      <c r="Q17" s="106">
        <f t="shared" si="6"/>
        <v>2.9584920842754627</v>
      </c>
      <c r="R17" s="223"/>
    </row>
    <row r="18" spans="1:18" x14ac:dyDescent="0.2">
      <c r="A18" s="101">
        <v>13</v>
      </c>
      <c r="B18" s="102" t="s">
        <v>172</v>
      </c>
      <c r="C18" s="101">
        <v>7148.59</v>
      </c>
      <c r="D18" s="101">
        <v>7004.14</v>
      </c>
      <c r="E18" s="101">
        <v>7524.73</v>
      </c>
      <c r="F18" s="101">
        <f t="shared" si="1"/>
        <v>376.13999999999942</v>
      </c>
      <c r="G18" s="104">
        <f t="shared" si="7"/>
        <v>5.2617369299400218</v>
      </c>
      <c r="H18" s="101">
        <v>3457.48</v>
      </c>
      <c r="I18" s="101">
        <v>3908.65</v>
      </c>
      <c r="J18" s="101">
        <v>3950.79</v>
      </c>
      <c r="K18" s="101">
        <f t="shared" si="2"/>
        <v>493.30999999999995</v>
      </c>
      <c r="L18" s="104">
        <f t="shared" si="8"/>
        <v>14.267906105024467</v>
      </c>
      <c r="M18" s="106">
        <f t="shared" si="3"/>
        <v>48.365901527434083</v>
      </c>
      <c r="N18" s="106">
        <f t="shared" si="4"/>
        <v>55.804852558629612</v>
      </c>
      <c r="O18" s="106">
        <f t="shared" si="5"/>
        <v>52.504076558228675</v>
      </c>
      <c r="P18" s="101">
        <v>40</v>
      </c>
      <c r="Q18" s="106">
        <f t="shared" si="6"/>
        <v>4.1381750307945921</v>
      </c>
      <c r="R18" s="223"/>
    </row>
    <row r="19" spans="1:18" x14ac:dyDescent="0.2">
      <c r="A19" s="101">
        <v>14</v>
      </c>
      <c r="B19" s="102" t="s">
        <v>173</v>
      </c>
      <c r="C19" s="101">
        <v>4348</v>
      </c>
      <c r="D19" s="101">
        <v>4483.58</v>
      </c>
      <c r="E19" s="101">
        <v>4947.93</v>
      </c>
      <c r="F19" s="101">
        <f t="shared" si="1"/>
        <v>599.93000000000029</v>
      </c>
      <c r="G19" s="104">
        <f t="shared" si="7"/>
        <v>13.797838086476547</v>
      </c>
      <c r="H19" s="101">
        <v>2013.05</v>
      </c>
      <c r="I19" s="101">
        <v>2272.08</v>
      </c>
      <c r="J19" s="101">
        <v>2306.21</v>
      </c>
      <c r="K19" s="101">
        <f t="shared" si="2"/>
        <v>293.16000000000008</v>
      </c>
      <c r="L19" s="104">
        <f t="shared" si="8"/>
        <v>14.562976577829668</v>
      </c>
      <c r="M19" s="106">
        <f t="shared" si="3"/>
        <v>46.298298068077273</v>
      </c>
      <c r="N19" s="106">
        <f t="shared" si="4"/>
        <v>50.6755762136507</v>
      </c>
      <c r="O19" s="106">
        <f t="shared" si="5"/>
        <v>46.609592294151291</v>
      </c>
      <c r="P19" s="101">
        <v>40</v>
      </c>
      <c r="Q19" s="106">
        <f t="shared" si="6"/>
        <v>0.31129422607401835</v>
      </c>
      <c r="R19" s="223"/>
    </row>
    <row r="20" spans="1:18" x14ac:dyDescent="0.2">
      <c r="A20" s="101">
        <v>15</v>
      </c>
      <c r="B20" s="102" t="s">
        <v>174</v>
      </c>
      <c r="C20" s="101">
        <v>3513.43</v>
      </c>
      <c r="D20" s="101">
        <v>3518.12</v>
      </c>
      <c r="E20" s="101">
        <v>3849.49</v>
      </c>
      <c r="F20" s="101">
        <f t="shared" si="1"/>
        <v>336.05999999999995</v>
      </c>
      <c r="G20" s="104">
        <f t="shared" si="7"/>
        <v>9.5650119683614001</v>
      </c>
      <c r="H20" s="101">
        <v>2205.3000000000002</v>
      </c>
      <c r="I20" s="101">
        <v>2706.85</v>
      </c>
      <c r="J20" s="101">
        <v>2576.25</v>
      </c>
      <c r="K20" s="101">
        <f t="shared" si="2"/>
        <v>370.94999999999982</v>
      </c>
      <c r="L20" s="104">
        <f t="shared" si="8"/>
        <v>16.820840701945304</v>
      </c>
      <c r="M20" s="106">
        <f t="shared" si="3"/>
        <v>62.767722709716722</v>
      </c>
      <c r="N20" s="106">
        <f t="shared" si="4"/>
        <v>76.94024081043284</v>
      </c>
      <c r="O20" s="106">
        <f t="shared" si="5"/>
        <v>66.924449732302207</v>
      </c>
      <c r="P20" s="101">
        <v>40</v>
      </c>
      <c r="Q20" s="106">
        <f t="shared" si="6"/>
        <v>4.1567270225854855</v>
      </c>
      <c r="R20" s="223"/>
    </row>
    <row r="21" spans="1:18" x14ac:dyDescent="0.2">
      <c r="A21" s="101">
        <v>16</v>
      </c>
      <c r="B21" s="102" t="s">
        <v>175</v>
      </c>
      <c r="C21" s="101">
        <v>4368.9399999999996</v>
      </c>
      <c r="D21" s="101">
        <v>4390.28</v>
      </c>
      <c r="E21" s="101">
        <v>4659.88</v>
      </c>
      <c r="F21" s="101">
        <f t="shared" si="1"/>
        <v>290.94000000000051</v>
      </c>
      <c r="G21" s="104">
        <f t="shared" si="7"/>
        <v>6.6592811986431615</v>
      </c>
      <c r="H21" s="101">
        <v>2382.63</v>
      </c>
      <c r="I21" s="101">
        <v>2701.87</v>
      </c>
      <c r="J21" s="101">
        <v>2724.1299999999997</v>
      </c>
      <c r="K21" s="101">
        <f t="shared" si="2"/>
        <v>341.49999999999955</v>
      </c>
      <c r="L21" s="104">
        <f t="shared" si="8"/>
        <v>14.332901037928655</v>
      </c>
      <c r="M21" s="106">
        <f t="shared" si="3"/>
        <v>54.535653957252791</v>
      </c>
      <c r="N21" s="106">
        <f t="shared" si="4"/>
        <v>61.542088431717346</v>
      </c>
      <c r="O21" s="106">
        <f t="shared" si="5"/>
        <v>58.459230709803677</v>
      </c>
      <c r="P21" s="101">
        <v>40</v>
      </c>
      <c r="Q21" s="106">
        <f t="shared" si="6"/>
        <v>3.9235767525508862</v>
      </c>
      <c r="R21" s="223"/>
    </row>
    <row r="22" spans="1:18" x14ac:dyDescent="0.2">
      <c r="A22" s="101">
        <v>17</v>
      </c>
      <c r="B22" s="102" t="s">
        <v>176</v>
      </c>
      <c r="C22" s="101">
        <v>1731.12</v>
      </c>
      <c r="D22" s="101">
        <v>1691.57</v>
      </c>
      <c r="E22" s="101">
        <v>1805.28</v>
      </c>
      <c r="F22" s="101">
        <f t="shared" si="1"/>
        <v>74.160000000000082</v>
      </c>
      <c r="G22" s="104">
        <f t="shared" si="7"/>
        <v>4.2839317898239342</v>
      </c>
      <c r="H22" s="101">
        <v>758.51</v>
      </c>
      <c r="I22" s="101">
        <v>965.25</v>
      </c>
      <c r="J22" s="101">
        <v>907.46999999999991</v>
      </c>
      <c r="K22" s="101">
        <f t="shared" si="2"/>
        <v>148.95999999999992</v>
      </c>
      <c r="L22" s="104">
        <f t="shared" si="8"/>
        <v>19.638501799580744</v>
      </c>
      <c r="M22" s="106">
        <f t="shared" si="3"/>
        <v>43.816142150746337</v>
      </c>
      <c r="N22" s="106">
        <f t="shared" si="4"/>
        <v>57.062374007578768</v>
      </c>
      <c r="O22" s="106">
        <f t="shared" si="5"/>
        <v>50.267548524328632</v>
      </c>
      <c r="P22" s="101">
        <v>40</v>
      </c>
      <c r="Q22" s="106">
        <f t="shared" si="6"/>
        <v>6.4514063735822944</v>
      </c>
      <c r="R22" s="223"/>
    </row>
    <row r="23" spans="1:18" x14ac:dyDescent="0.2">
      <c r="A23" s="101">
        <v>18</v>
      </c>
      <c r="B23" s="102" t="s">
        <v>177</v>
      </c>
      <c r="C23" s="101">
        <v>2453.7600000000002</v>
      </c>
      <c r="D23" s="101">
        <v>2477.4</v>
      </c>
      <c r="E23" s="101">
        <v>2672.91</v>
      </c>
      <c r="F23" s="101">
        <f t="shared" si="1"/>
        <v>219.14999999999964</v>
      </c>
      <c r="G23" s="104">
        <f t="shared" si="7"/>
        <v>8.9311913145539759</v>
      </c>
      <c r="H23" s="101">
        <v>1430</v>
      </c>
      <c r="I23" s="101">
        <v>1589.39</v>
      </c>
      <c r="J23" s="101">
        <v>1620.6999999999998</v>
      </c>
      <c r="K23" s="101">
        <f t="shared" si="2"/>
        <v>190.69999999999982</v>
      </c>
      <c r="L23" s="104">
        <f t="shared" si="8"/>
        <v>13.335664335664324</v>
      </c>
      <c r="M23" s="106">
        <f t="shared" si="3"/>
        <v>58.277908189880009</v>
      </c>
      <c r="N23" s="106">
        <f t="shared" si="4"/>
        <v>64.155566319528532</v>
      </c>
      <c r="O23" s="106">
        <f t="shared" si="5"/>
        <v>60.634289968610986</v>
      </c>
      <c r="P23" s="101">
        <v>40</v>
      </c>
      <c r="Q23" s="106">
        <f t="shared" si="6"/>
        <v>2.3563817787309773</v>
      </c>
      <c r="R23" s="223"/>
    </row>
    <row r="24" spans="1:18" x14ac:dyDescent="0.2">
      <c r="A24" s="101">
        <v>19</v>
      </c>
      <c r="B24" s="102" t="s">
        <v>178</v>
      </c>
      <c r="C24" s="101">
        <v>11875.01</v>
      </c>
      <c r="D24" s="101">
        <v>12332.99</v>
      </c>
      <c r="E24" s="101">
        <v>12393.87</v>
      </c>
      <c r="F24" s="101">
        <f t="shared" si="1"/>
        <v>518.86000000000058</v>
      </c>
      <c r="G24" s="104">
        <f t="shared" si="7"/>
        <v>4.36934368897374</v>
      </c>
      <c r="H24" s="101">
        <v>7259.79</v>
      </c>
      <c r="I24" s="101">
        <v>8082.71</v>
      </c>
      <c r="J24" s="101">
        <v>8551.16</v>
      </c>
      <c r="K24" s="101">
        <f t="shared" si="2"/>
        <v>1291.3699999999999</v>
      </c>
      <c r="L24" s="104">
        <f t="shared" si="8"/>
        <v>17.787980093088091</v>
      </c>
      <c r="M24" s="106">
        <f t="shared" si="3"/>
        <v>61.135022202086567</v>
      </c>
      <c r="N24" s="106">
        <f t="shared" si="4"/>
        <v>65.537310903519753</v>
      </c>
      <c r="O24" s="106">
        <f t="shared" si="5"/>
        <v>68.995075791500142</v>
      </c>
      <c r="P24" s="101">
        <v>40</v>
      </c>
      <c r="Q24" s="106">
        <f t="shared" si="6"/>
        <v>7.8600535894135746</v>
      </c>
      <c r="R24" s="223"/>
    </row>
    <row r="25" spans="1:18" x14ac:dyDescent="0.2">
      <c r="A25" s="101">
        <v>20</v>
      </c>
      <c r="B25" s="102" t="s">
        <v>179</v>
      </c>
      <c r="C25" s="101">
        <v>2291.25</v>
      </c>
      <c r="D25" s="101">
        <v>2331.7600000000002</v>
      </c>
      <c r="E25" s="101">
        <v>2474.56</v>
      </c>
      <c r="F25" s="101">
        <f t="shared" si="1"/>
        <v>183.30999999999995</v>
      </c>
      <c r="G25" s="104">
        <f t="shared" si="7"/>
        <v>8.0004364429896313</v>
      </c>
      <c r="H25" s="101">
        <v>1870.82</v>
      </c>
      <c r="I25" s="101">
        <v>1799.82</v>
      </c>
      <c r="J25" s="101">
        <v>1784.9499999999998</v>
      </c>
      <c r="K25" s="101">
        <f t="shared" si="2"/>
        <v>-85.870000000000118</v>
      </c>
      <c r="L25" s="104">
        <f t="shared" si="8"/>
        <v>-4.5899658973070698</v>
      </c>
      <c r="M25" s="106">
        <f t="shared" si="3"/>
        <v>81.650627386797595</v>
      </c>
      <c r="N25" s="106">
        <f t="shared" si="4"/>
        <v>77.187189076062708</v>
      </c>
      <c r="O25" s="106">
        <f t="shared" si="5"/>
        <v>72.132015388594326</v>
      </c>
      <c r="P25" s="101">
        <v>40</v>
      </c>
      <c r="Q25" s="106">
        <f t="shared" si="6"/>
        <v>-9.5186119982032693</v>
      </c>
      <c r="R25" s="223"/>
    </row>
    <row r="26" spans="1:18" x14ac:dyDescent="0.2">
      <c r="A26" s="101">
        <v>21</v>
      </c>
      <c r="B26" s="102" t="s">
        <v>180</v>
      </c>
      <c r="C26" s="101">
        <v>5834.01</v>
      </c>
      <c r="D26" s="101">
        <v>5635.33</v>
      </c>
      <c r="E26" s="101">
        <v>6063.19</v>
      </c>
      <c r="F26" s="101">
        <f t="shared" si="1"/>
        <v>229.17999999999938</v>
      </c>
      <c r="G26" s="104">
        <f t="shared" si="7"/>
        <v>3.9283443120597901</v>
      </c>
      <c r="H26" s="101">
        <v>3846.83</v>
      </c>
      <c r="I26" s="101">
        <v>4403.5200000000004</v>
      </c>
      <c r="J26" s="101">
        <v>4385.53</v>
      </c>
      <c r="K26" s="101">
        <f t="shared" si="2"/>
        <v>538.69999999999982</v>
      </c>
      <c r="L26" s="104">
        <f t="shared" si="8"/>
        <v>14.003738142834484</v>
      </c>
      <c r="M26" s="106">
        <f t="shared" si="3"/>
        <v>65.938008333890409</v>
      </c>
      <c r="N26" s="106">
        <f t="shared" si="4"/>
        <v>78.141297847685948</v>
      </c>
      <c r="O26" s="106">
        <f t="shared" si="5"/>
        <v>72.330406931004958</v>
      </c>
      <c r="P26" s="101">
        <v>40</v>
      </c>
      <c r="Q26" s="106">
        <f t="shared" si="6"/>
        <v>6.3923985971145498</v>
      </c>
      <c r="R26" s="223"/>
    </row>
    <row r="27" spans="1:18" x14ac:dyDescent="0.2">
      <c r="A27" s="101">
        <v>22</v>
      </c>
      <c r="B27" s="102" t="s">
        <v>181</v>
      </c>
      <c r="C27" s="101">
        <v>3822.8</v>
      </c>
      <c r="D27" s="101">
        <v>3776.8</v>
      </c>
      <c r="E27" s="101">
        <v>3844.72</v>
      </c>
      <c r="F27" s="101">
        <f t="shared" si="1"/>
        <v>21.919999999999618</v>
      </c>
      <c r="G27" s="104">
        <f t="shared" si="7"/>
        <v>0.57340169509259231</v>
      </c>
      <c r="H27" s="101">
        <v>1156.08</v>
      </c>
      <c r="I27" s="101">
        <v>1263.04</v>
      </c>
      <c r="J27" s="101">
        <v>1243.94</v>
      </c>
      <c r="K27" s="101">
        <f t="shared" si="2"/>
        <v>87.860000000000127</v>
      </c>
      <c r="L27" s="104">
        <f t="shared" si="8"/>
        <v>7.5998200816552606</v>
      </c>
      <c r="M27" s="106">
        <f t="shared" si="3"/>
        <v>30.241707648843775</v>
      </c>
      <c r="N27" s="106">
        <f t="shared" si="4"/>
        <v>33.442067358610458</v>
      </c>
      <c r="O27" s="106">
        <f t="shared" si="5"/>
        <v>32.354501758255481</v>
      </c>
      <c r="P27" s="101">
        <v>40</v>
      </c>
      <c r="Q27" s="106">
        <f t="shared" si="6"/>
        <v>2.1127941094117055</v>
      </c>
      <c r="R27" s="223"/>
    </row>
    <row r="28" spans="1:18" x14ac:dyDescent="0.2">
      <c r="A28" s="101">
        <v>23</v>
      </c>
      <c r="B28" s="102" t="s">
        <v>182</v>
      </c>
      <c r="C28" s="101">
        <v>1202.19</v>
      </c>
      <c r="D28" s="101">
        <v>1161.21</v>
      </c>
      <c r="E28" s="101">
        <v>1286.75</v>
      </c>
      <c r="F28" s="101">
        <f t="shared" si="1"/>
        <v>84.559999999999945</v>
      </c>
      <c r="G28" s="104">
        <f t="shared" si="7"/>
        <v>7.0338299270497968</v>
      </c>
      <c r="H28" s="101">
        <v>313.57</v>
      </c>
      <c r="I28" s="101">
        <v>411.19</v>
      </c>
      <c r="J28" s="101">
        <v>386.41999999999996</v>
      </c>
      <c r="K28" s="101">
        <f t="shared" si="2"/>
        <v>72.849999999999966</v>
      </c>
      <c r="L28" s="104">
        <f t="shared" si="8"/>
        <v>23.232452084064153</v>
      </c>
      <c r="M28" s="106">
        <f t="shared" si="3"/>
        <v>26.083231435962702</v>
      </c>
      <c r="N28" s="106">
        <f t="shared" si="4"/>
        <v>35.410477002437112</v>
      </c>
      <c r="O28" s="106">
        <f t="shared" si="5"/>
        <v>30.030697493685636</v>
      </c>
      <c r="P28" s="101">
        <v>40</v>
      </c>
      <c r="Q28" s="106">
        <f t="shared" si="6"/>
        <v>3.9474660577229344</v>
      </c>
      <c r="R28" s="223"/>
    </row>
    <row r="29" spans="1:18" x14ac:dyDescent="0.2">
      <c r="A29" s="101">
        <v>24</v>
      </c>
      <c r="B29" s="102" t="s">
        <v>183</v>
      </c>
      <c r="C29" s="101">
        <v>2639.44</v>
      </c>
      <c r="D29" s="101">
        <v>2509.64</v>
      </c>
      <c r="E29" s="101">
        <v>2788.35</v>
      </c>
      <c r="F29" s="101">
        <f t="shared" si="1"/>
        <v>148.90999999999985</v>
      </c>
      <c r="G29" s="104">
        <f t="shared" si="7"/>
        <v>5.6417270330069957</v>
      </c>
      <c r="H29" s="101">
        <v>1329.01</v>
      </c>
      <c r="I29" s="101">
        <v>1573.68</v>
      </c>
      <c r="J29" s="101">
        <v>1577.31</v>
      </c>
      <c r="K29" s="101">
        <f t="shared" si="2"/>
        <v>248.29999999999995</v>
      </c>
      <c r="L29" s="104">
        <f t="shared" si="8"/>
        <v>18.683079886532077</v>
      </c>
      <c r="M29" s="106">
        <f t="shared" si="3"/>
        <v>50.351968599399875</v>
      </c>
      <c r="N29" s="106">
        <f t="shared" si="4"/>
        <v>62.705407946956541</v>
      </c>
      <c r="O29" s="106">
        <f t="shared" si="5"/>
        <v>56.567862714508578</v>
      </c>
      <c r="P29" s="101">
        <v>40</v>
      </c>
      <c r="Q29" s="106">
        <f t="shared" si="6"/>
        <v>6.2158941151087035</v>
      </c>
      <c r="R29" s="223"/>
    </row>
    <row r="30" spans="1:18" x14ac:dyDescent="0.2">
      <c r="A30" s="101">
        <v>25</v>
      </c>
      <c r="B30" s="102" t="s">
        <v>184</v>
      </c>
      <c r="C30" s="101">
        <v>807.16</v>
      </c>
      <c r="D30" s="101">
        <v>869.4</v>
      </c>
      <c r="E30" s="101">
        <v>976.08</v>
      </c>
      <c r="F30" s="101">
        <f t="shared" si="1"/>
        <v>168.92000000000007</v>
      </c>
      <c r="G30" s="104">
        <f t="shared" si="7"/>
        <v>20.927697110857832</v>
      </c>
      <c r="H30" s="101">
        <v>379.08</v>
      </c>
      <c r="I30" s="101">
        <v>427.64</v>
      </c>
      <c r="J30" s="101">
        <v>431.22</v>
      </c>
      <c r="K30" s="101">
        <f t="shared" si="2"/>
        <v>52.140000000000043</v>
      </c>
      <c r="L30" s="104">
        <f t="shared" si="8"/>
        <v>13.754352643241544</v>
      </c>
      <c r="M30" s="106">
        <f t="shared" si="3"/>
        <v>46.964666237177269</v>
      </c>
      <c r="N30" s="106">
        <f t="shared" si="4"/>
        <v>49.18794570968484</v>
      </c>
      <c r="O30" s="106">
        <f t="shared" si="5"/>
        <v>44.178755839685273</v>
      </c>
      <c r="P30" s="101">
        <v>40</v>
      </c>
      <c r="Q30" s="106">
        <f t="shared" si="6"/>
        <v>-2.7859103974919961</v>
      </c>
      <c r="R30" s="223"/>
    </row>
    <row r="31" spans="1:18" x14ac:dyDescent="0.2">
      <c r="A31" s="101">
        <v>26</v>
      </c>
      <c r="B31" s="102" t="s">
        <v>185</v>
      </c>
      <c r="C31" s="101">
        <v>10547.78</v>
      </c>
      <c r="D31" s="101">
        <v>10885.08</v>
      </c>
      <c r="E31" s="101">
        <v>11453.18</v>
      </c>
      <c r="F31" s="101">
        <f t="shared" si="1"/>
        <v>905.39999999999964</v>
      </c>
      <c r="G31" s="104">
        <f t="shared" si="7"/>
        <v>8.5837967799859261</v>
      </c>
      <c r="H31" s="101">
        <v>7999.4</v>
      </c>
      <c r="I31" s="101">
        <v>9394.75</v>
      </c>
      <c r="J31" s="101">
        <v>9326.8100000000013</v>
      </c>
      <c r="K31" s="101">
        <f t="shared" si="2"/>
        <v>1327.4100000000017</v>
      </c>
      <c r="L31" s="104">
        <f t="shared" si="8"/>
        <v>16.59386954021554</v>
      </c>
      <c r="M31" s="106">
        <f t="shared" si="3"/>
        <v>75.839655358757952</v>
      </c>
      <c r="N31" s="106">
        <f t="shared" si="4"/>
        <v>86.308506689891118</v>
      </c>
      <c r="O31" s="106">
        <f t="shared" si="5"/>
        <v>81.434239224390097</v>
      </c>
      <c r="P31" s="101">
        <v>40</v>
      </c>
      <c r="Q31" s="106">
        <f t="shared" si="6"/>
        <v>5.5945838656321456</v>
      </c>
      <c r="R31" s="223"/>
    </row>
    <row r="32" spans="1:18" x14ac:dyDescent="0.2">
      <c r="A32" s="101">
        <v>27</v>
      </c>
      <c r="B32" s="102" t="s">
        <v>186</v>
      </c>
      <c r="C32" s="101">
        <v>88212.54</v>
      </c>
      <c r="D32" s="101">
        <v>90612.26</v>
      </c>
      <c r="E32" s="101">
        <v>100732.2</v>
      </c>
      <c r="F32" s="101">
        <f t="shared" si="1"/>
        <v>12519.660000000003</v>
      </c>
      <c r="G32" s="104">
        <f t="shared" si="7"/>
        <v>14.192607989748401</v>
      </c>
      <c r="H32" s="101">
        <v>95039.92</v>
      </c>
      <c r="I32" s="101">
        <v>108094.03</v>
      </c>
      <c r="J32" s="101">
        <v>110339.17</v>
      </c>
      <c r="K32" s="101">
        <f t="shared" si="2"/>
        <v>15299.25</v>
      </c>
      <c r="L32" s="104">
        <f t="shared" si="8"/>
        <v>16.097709257331026</v>
      </c>
      <c r="M32" s="106">
        <f t="shared" si="3"/>
        <v>107.73969324542747</v>
      </c>
      <c r="N32" s="106">
        <f t="shared" si="4"/>
        <v>119.29294115387918</v>
      </c>
      <c r="O32" s="106">
        <f t="shared" si="5"/>
        <v>109.53713906774595</v>
      </c>
      <c r="P32" s="101">
        <v>40</v>
      </c>
      <c r="Q32" s="106">
        <f t="shared" si="6"/>
        <v>1.7974458223184797</v>
      </c>
      <c r="R32" s="223"/>
    </row>
    <row r="33" spans="1:18" x14ac:dyDescent="0.2">
      <c r="A33" s="101">
        <v>28</v>
      </c>
      <c r="B33" s="102" t="s">
        <v>187</v>
      </c>
      <c r="C33" s="101">
        <v>8476.2800000000007</v>
      </c>
      <c r="D33" s="101">
        <v>8826.2000000000007</v>
      </c>
      <c r="E33" s="101">
        <v>8963.41</v>
      </c>
      <c r="F33" s="101">
        <f t="shared" si="1"/>
        <v>487.1299999999992</v>
      </c>
      <c r="G33" s="104">
        <f t="shared" si="7"/>
        <v>5.746978627416734</v>
      </c>
      <c r="H33" s="101">
        <v>4645.01</v>
      </c>
      <c r="I33" s="101">
        <v>5387.73</v>
      </c>
      <c r="J33" s="101">
        <v>5435.25</v>
      </c>
      <c r="K33" s="101">
        <f t="shared" si="2"/>
        <v>790.23999999999978</v>
      </c>
      <c r="L33" s="104">
        <f t="shared" si="8"/>
        <v>17.012665204165327</v>
      </c>
      <c r="M33" s="106">
        <f t="shared" si="3"/>
        <v>54.800100987697434</v>
      </c>
      <c r="N33" s="106">
        <f t="shared" si="4"/>
        <v>61.042464480750482</v>
      </c>
      <c r="O33" s="106">
        <f t="shared" si="5"/>
        <v>60.638194615665242</v>
      </c>
      <c r="P33" s="101">
        <v>40</v>
      </c>
      <c r="Q33" s="106">
        <f t="shared" si="6"/>
        <v>5.8380936279678082</v>
      </c>
      <c r="R33" s="223"/>
    </row>
    <row r="34" spans="1:18" x14ac:dyDescent="0.2">
      <c r="A34" s="101">
        <v>29</v>
      </c>
      <c r="B34" s="102" t="s">
        <v>188</v>
      </c>
      <c r="C34" s="101">
        <v>3322.74</v>
      </c>
      <c r="D34" s="101">
        <v>3035.28</v>
      </c>
      <c r="E34" s="101">
        <v>3444.08</v>
      </c>
      <c r="F34" s="101">
        <f t="shared" si="1"/>
        <v>121.34000000000015</v>
      </c>
      <c r="G34" s="104">
        <f t="shared" si="7"/>
        <v>3.651805437680955</v>
      </c>
      <c r="H34" s="101">
        <v>1364.57</v>
      </c>
      <c r="I34" s="101">
        <v>1611.3</v>
      </c>
      <c r="J34" s="101">
        <v>1565.77</v>
      </c>
      <c r="K34" s="101">
        <f t="shared" si="2"/>
        <v>201.20000000000005</v>
      </c>
      <c r="L34" s="104">
        <f t="shared" si="8"/>
        <v>14.744571550012095</v>
      </c>
      <c r="M34" s="106">
        <f t="shared" si="3"/>
        <v>41.067612873712662</v>
      </c>
      <c r="N34" s="106">
        <f t="shared" si="4"/>
        <v>53.085712026567556</v>
      </c>
      <c r="O34" s="106">
        <f t="shared" si="5"/>
        <v>45.462648951243871</v>
      </c>
      <c r="P34" s="101">
        <v>40</v>
      </c>
      <c r="Q34" s="106">
        <f t="shared" si="6"/>
        <v>4.3950360775312092</v>
      </c>
      <c r="R34" s="223"/>
    </row>
    <row r="35" spans="1:18" x14ac:dyDescent="0.2">
      <c r="A35" s="101">
        <v>30</v>
      </c>
      <c r="B35" s="102" t="s">
        <v>189</v>
      </c>
      <c r="C35" s="101">
        <v>2493.1999999999998</v>
      </c>
      <c r="D35" s="101">
        <v>2359.5500000000002</v>
      </c>
      <c r="E35" s="101">
        <v>2625.38</v>
      </c>
      <c r="F35" s="101">
        <f t="shared" si="1"/>
        <v>132.18000000000029</v>
      </c>
      <c r="G35" s="104">
        <f t="shared" si="7"/>
        <v>5.3016204075084357</v>
      </c>
      <c r="H35" s="101">
        <v>1120.19</v>
      </c>
      <c r="I35" s="101">
        <v>1334.78</v>
      </c>
      <c r="J35" s="101">
        <v>1301.58</v>
      </c>
      <c r="K35" s="101">
        <f t="shared" si="2"/>
        <v>181.38999999999987</v>
      </c>
      <c r="L35" s="104">
        <f t="shared" si="8"/>
        <v>16.192788723341565</v>
      </c>
      <c r="M35" s="106">
        <f t="shared" si="3"/>
        <v>44.929809080699506</v>
      </c>
      <c r="N35" s="106">
        <f t="shared" si="4"/>
        <v>56.569261087919301</v>
      </c>
      <c r="O35" s="106">
        <f t="shared" si="5"/>
        <v>49.57682316464664</v>
      </c>
      <c r="P35" s="101">
        <v>40</v>
      </c>
      <c r="Q35" s="106">
        <f t="shared" si="6"/>
        <v>4.6470140839471341</v>
      </c>
      <c r="R35" s="223"/>
    </row>
    <row r="36" spans="1:18" x14ac:dyDescent="0.2">
      <c r="A36" s="101">
        <v>31</v>
      </c>
      <c r="B36" s="102" t="s">
        <v>190</v>
      </c>
      <c r="C36" s="101">
        <v>1151.3499999999999</v>
      </c>
      <c r="D36" s="101">
        <v>1200.43</v>
      </c>
      <c r="E36" s="101">
        <v>1381.93</v>
      </c>
      <c r="F36" s="101">
        <f t="shared" si="1"/>
        <v>230.58000000000015</v>
      </c>
      <c r="G36" s="104">
        <f t="shared" si="7"/>
        <v>20.026924914231135</v>
      </c>
      <c r="H36" s="101">
        <v>479.36</v>
      </c>
      <c r="I36" s="101">
        <v>576.45000000000005</v>
      </c>
      <c r="J36" s="101">
        <v>555.56000000000006</v>
      </c>
      <c r="K36" s="101">
        <f t="shared" si="2"/>
        <v>76.200000000000045</v>
      </c>
      <c r="L36" s="104">
        <f t="shared" si="8"/>
        <v>15.896194926568768</v>
      </c>
      <c r="M36" s="106">
        <f t="shared" si="3"/>
        <v>41.634602857515098</v>
      </c>
      <c r="N36" s="106">
        <f t="shared" si="4"/>
        <v>48.020292728438982</v>
      </c>
      <c r="O36" s="106">
        <f t="shared" si="5"/>
        <v>40.201746832328702</v>
      </c>
      <c r="P36" s="101">
        <v>40</v>
      </c>
      <c r="Q36" s="106">
        <f t="shared" si="6"/>
        <v>-1.4328560251863962</v>
      </c>
      <c r="R36" s="223"/>
    </row>
    <row r="37" spans="1:18" x14ac:dyDescent="0.2">
      <c r="A37" s="101">
        <v>32</v>
      </c>
      <c r="B37" s="102" t="s">
        <v>191</v>
      </c>
      <c r="C37" s="101">
        <v>4975.53</v>
      </c>
      <c r="D37" s="101">
        <v>5201.67</v>
      </c>
      <c r="E37" s="101">
        <v>5532.87</v>
      </c>
      <c r="F37" s="101">
        <f t="shared" si="1"/>
        <v>557.34000000000015</v>
      </c>
      <c r="G37" s="104">
        <f t="shared" si="7"/>
        <v>11.201620731861734</v>
      </c>
      <c r="H37" s="101">
        <v>1770.43</v>
      </c>
      <c r="I37" s="101">
        <v>2021.29</v>
      </c>
      <c r="J37" s="101">
        <v>2043.7</v>
      </c>
      <c r="K37" s="101">
        <f t="shared" si="2"/>
        <v>273.27</v>
      </c>
      <c r="L37" s="104">
        <f t="shared" si="8"/>
        <v>15.435233248419875</v>
      </c>
      <c r="M37" s="106">
        <f t="shared" si="3"/>
        <v>35.582741939049711</v>
      </c>
      <c r="N37" s="106">
        <f t="shared" si="4"/>
        <v>38.858481987515546</v>
      </c>
      <c r="O37" s="106">
        <f t="shared" si="5"/>
        <v>36.937430302898861</v>
      </c>
      <c r="P37" s="101">
        <v>40</v>
      </c>
      <c r="Q37" s="106">
        <f t="shared" si="6"/>
        <v>1.3546883638491494</v>
      </c>
      <c r="R37" s="223"/>
    </row>
    <row r="38" spans="1:18" x14ac:dyDescent="0.2">
      <c r="A38" s="101">
        <v>33</v>
      </c>
      <c r="B38" s="102" t="s">
        <v>192</v>
      </c>
      <c r="C38" s="101">
        <v>8672.09</v>
      </c>
      <c r="D38" s="101">
        <v>8958.99</v>
      </c>
      <c r="E38" s="101">
        <v>9584.74</v>
      </c>
      <c r="F38" s="101">
        <f t="shared" si="1"/>
        <v>912.64999999999964</v>
      </c>
      <c r="G38" s="104">
        <f t="shared" si="7"/>
        <v>10.523991333115774</v>
      </c>
      <c r="H38" s="101">
        <v>3989.83</v>
      </c>
      <c r="I38" s="101">
        <v>4399.93</v>
      </c>
      <c r="J38" s="101">
        <v>4454.67</v>
      </c>
      <c r="K38" s="101">
        <f t="shared" si="2"/>
        <v>464.84000000000015</v>
      </c>
      <c r="L38" s="104">
        <f t="shared" si="8"/>
        <v>11.650621705686712</v>
      </c>
      <c r="M38" s="106">
        <f t="shared" si="3"/>
        <v>46.007709790834731</v>
      </c>
      <c r="N38" s="106">
        <f t="shared" si="4"/>
        <v>49.111897658106557</v>
      </c>
      <c r="O38" s="106">
        <f t="shared" si="5"/>
        <v>46.47669107351895</v>
      </c>
      <c r="P38" s="101">
        <v>40</v>
      </c>
      <c r="Q38" s="106">
        <f t="shared" si="6"/>
        <v>0.46898128268421857</v>
      </c>
      <c r="R38" s="223"/>
    </row>
    <row r="39" spans="1:18" s="100" customFormat="1" x14ac:dyDescent="0.2">
      <c r="A39" s="225" t="s">
        <v>64</v>
      </c>
      <c r="B39" s="226"/>
      <c r="C39" s="103">
        <f>SUM(C4:C38)</f>
        <v>282949.54000000004</v>
      </c>
      <c r="D39" s="209">
        <f>SUM(D4:D38)</f>
        <v>287304.69999999995</v>
      </c>
      <c r="E39" s="103">
        <f>SUM(E4:E38)</f>
        <v>310684.25999999995</v>
      </c>
      <c r="F39" s="103">
        <f t="shared" si="1"/>
        <v>27734.719999999914</v>
      </c>
      <c r="G39" s="105">
        <f t="shared" si="7"/>
        <v>9.8020021520444622</v>
      </c>
      <c r="H39" s="103">
        <f>SUM(H4:H38)</f>
        <v>202413.16</v>
      </c>
      <c r="I39" s="103">
        <f>SUM(I4:I38)</f>
        <v>228319.42</v>
      </c>
      <c r="J39" s="103">
        <v>234123.9</v>
      </c>
      <c r="K39" s="103">
        <f t="shared" si="2"/>
        <v>31710.739999999991</v>
      </c>
      <c r="L39" s="105">
        <f t="shared" si="8"/>
        <v>15.666343038170044</v>
      </c>
      <c r="M39" s="107">
        <f t="shared" si="3"/>
        <v>71.536840102302335</v>
      </c>
      <c r="N39" s="107">
        <f t="shared" si="4"/>
        <v>79.469434367067464</v>
      </c>
      <c r="O39" s="107">
        <f t="shared" si="5"/>
        <v>75.357502822962459</v>
      </c>
      <c r="P39" s="107">
        <v>40</v>
      </c>
      <c r="Q39" s="107">
        <f t="shared" si="6"/>
        <v>3.820662720660124</v>
      </c>
      <c r="R39" s="224"/>
    </row>
    <row r="40" spans="1:18" x14ac:dyDescent="0.2">
      <c r="G40" s="42" t="str">
        <f t="shared" si="7"/>
        <v/>
      </c>
      <c r="L40" s="42" t="str">
        <f t="shared" si="8"/>
        <v/>
      </c>
      <c r="R40" s="223"/>
    </row>
    <row r="41" spans="1:18" x14ac:dyDescent="0.2">
      <c r="G41" s="42" t="str">
        <f t="shared" si="7"/>
        <v/>
      </c>
      <c r="L41" s="42" t="str">
        <f t="shared" si="8"/>
        <v/>
      </c>
      <c r="R41" s="223"/>
    </row>
    <row r="42" spans="1:18" x14ac:dyDescent="0.2">
      <c r="G42" s="42" t="str">
        <f t="shared" si="7"/>
        <v/>
      </c>
      <c r="L42" s="42" t="str">
        <f t="shared" si="8"/>
        <v/>
      </c>
      <c r="R42" s="223"/>
    </row>
    <row r="43" spans="1:18" x14ac:dyDescent="0.2">
      <c r="G43" s="42" t="str">
        <f t="shared" si="7"/>
        <v/>
      </c>
      <c r="L43" s="42" t="str">
        <f t="shared" si="8"/>
        <v/>
      </c>
      <c r="R43" s="223"/>
    </row>
    <row r="44" spans="1:18" x14ac:dyDescent="0.2">
      <c r="G44" s="42" t="str">
        <f t="shared" si="7"/>
        <v/>
      </c>
      <c r="L44" s="42" t="str">
        <f t="shared" si="8"/>
        <v/>
      </c>
      <c r="R44" s="223"/>
    </row>
    <row r="45" spans="1:18" x14ac:dyDescent="0.2">
      <c r="G45" s="42" t="str">
        <f t="shared" si="7"/>
        <v/>
      </c>
      <c r="L45" s="42" t="str">
        <f t="shared" si="8"/>
        <v/>
      </c>
      <c r="R45" s="223"/>
    </row>
    <row r="46" spans="1:18" x14ac:dyDescent="0.2">
      <c r="G46" s="42" t="str">
        <f t="shared" si="7"/>
        <v/>
      </c>
      <c r="L46" s="42" t="str">
        <f t="shared" si="8"/>
        <v/>
      </c>
      <c r="R46" s="223"/>
    </row>
    <row r="47" spans="1:18" x14ac:dyDescent="0.2">
      <c r="G47" s="42" t="str">
        <f t="shared" si="7"/>
        <v/>
      </c>
      <c r="L47" s="42" t="str">
        <f t="shared" si="8"/>
        <v/>
      </c>
      <c r="R47" s="223"/>
    </row>
    <row r="48" spans="1:18" x14ac:dyDescent="0.2">
      <c r="G48" s="42" t="str">
        <f t="shared" si="7"/>
        <v/>
      </c>
      <c r="L48" s="42" t="str">
        <f t="shared" si="8"/>
        <v/>
      </c>
      <c r="R48" s="223"/>
    </row>
    <row r="49" spans="7:12" x14ac:dyDescent="0.2">
      <c r="G49" s="42" t="str">
        <f t="shared" si="7"/>
        <v/>
      </c>
      <c r="L49" s="42" t="str">
        <f t="shared" si="8"/>
        <v/>
      </c>
    </row>
    <row r="50" spans="7:12" x14ac:dyDescent="0.2">
      <c r="G50" s="42" t="str">
        <f t="shared" si="7"/>
        <v/>
      </c>
      <c r="L50" s="42" t="str">
        <f t="shared" si="8"/>
        <v/>
      </c>
    </row>
    <row r="51" spans="7:12" x14ac:dyDescent="0.2">
      <c r="G51" s="42" t="str">
        <f t="shared" si="7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view="pageBreakPreview" zoomScale="9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W40" sqref="W40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1.7109375" style="10" customWidth="1"/>
    <col min="4" max="4" width="10.85546875" style="10" customWidth="1"/>
    <col min="5" max="5" width="10.5703125" style="22" customWidth="1"/>
    <col min="6" max="6" width="11" style="10" bestFit="1" customWidth="1"/>
    <col min="7" max="7" width="9.140625" style="42" customWidth="1"/>
    <col min="8" max="8" width="12" style="10" customWidth="1"/>
    <col min="9" max="9" width="11.85546875" style="22" customWidth="1"/>
    <col min="10" max="10" width="12" style="10" customWidth="1"/>
    <col min="11" max="11" width="9.5703125" style="23" customWidth="1"/>
    <col min="12" max="12" width="7.85546875" style="42" customWidth="1"/>
    <col min="13" max="13" width="11.85546875" style="22" customWidth="1"/>
    <col min="14" max="14" width="12" style="10" customWidth="1"/>
    <col min="15" max="15" width="11.7109375" style="22" customWidth="1"/>
    <col min="16" max="16" width="10.42578125" style="23" customWidth="1"/>
    <col min="17" max="17" width="15" style="10" customWidth="1"/>
    <col min="18" max="18" width="5.42578125" style="10" customWidth="1"/>
    <col min="19" max="20" width="9.140625" style="10" customWidth="1"/>
    <col min="21" max="16384" width="9.140625" style="10"/>
  </cols>
  <sheetData>
    <row r="1" spans="1:22" ht="17.25" customHeight="1" x14ac:dyDescent="0.25">
      <c r="A1" s="27" t="s">
        <v>193</v>
      </c>
      <c r="C1" s="249" t="s">
        <v>194</v>
      </c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</row>
    <row r="2" spans="1:22" x14ac:dyDescent="0.2">
      <c r="A2" s="252" t="s">
        <v>204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1" t="s">
        <v>101</v>
      </c>
      <c r="Q2" s="251"/>
    </row>
    <row r="3" spans="1:22" s="17" customFormat="1" ht="14.25" customHeight="1" x14ac:dyDescent="0.2">
      <c r="A3" s="230" t="s">
        <v>2</v>
      </c>
      <c r="B3" s="230" t="s">
        <v>3</v>
      </c>
      <c r="C3" s="237" t="s">
        <v>154</v>
      </c>
      <c r="D3" s="237"/>
      <c r="E3" s="237"/>
      <c r="F3" s="237"/>
      <c r="G3" s="237"/>
      <c r="H3" s="237" t="s">
        <v>155</v>
      </c>
      <c r="I3" s="237"/>
      <c r="J3" s="237"/>
      <c r="K3" s="237"/>
      <c r="L3" s="237"/>
      <c r="M3" s="237" t="s">
        <v>156</v>
      </c>
      <c r="N3" s="237"/>
      <c r="O3" s="237"/>
      <c r="P3" s="237"/>
      <c r="Q3" s="237"/>
      <c r="R3" s="220" t="s">
        <v>195</v>
      </c>
    </row>
    <row r="4" spans="1:22" s="17" customFormat="1" ht="40.5" customHeight="1" x14ac:dyDescent="0.2">
      <c r="A4" s="230"/>
      <c r="B4" s="230"/>
      <c r="C4" s="35" t="s">
        <v>7</v>
      </c>
      <c r="D4" s="29" t="s">
        <v>8</v>
      </c>
      <c r="E4" s="29" t="s">
        <v>9</v>
      </c>
      <c r="F4" s="230" t="str">
        <f>"GROWTH DURING THE YEAR " &amp;AsOn!D1</f>
        <v>GROWTH DURING THE YEAR 2024-25</v>
      </c>
      <c r="G4" s="230"/>
      <c r="H4" s="29" t="str">
        <f>C4</f>
        <v>As on  31ST MAR 24</v>
      </c>
      <c r="I4" s="29" t="str">
        <f>D4</f>
        <v>As on 31ST DEC 24</v>
      </c>
      <c r="J4" s="29" t="str">
        <f>E4</f>
        <v>As on  31ST MAR 25</v>
      </c>
      <c r="K4" s="230" t="str">
        <f>F4</f>
        <v>GROWTH DURING THE YEAR 2024-25</v>
      </c>
      <c r="L4" s="230"/>
      <c r="M4" s="31" t="str">
        <f>H4</f>
        <v>As on  31ST MAR 24</v>
      </c>
      <c r="N4" s="31" t="str">
        <f>I4</f>
        <v>As on 31ST DEC 24</v>
      </c>
      <c r="O4" s="31" t="str">
        <f>J4</f>
        <v>As on  31ST MAR 25</v>
      </c>
      <c r="P4" s="230" t="str">
        <f>K4</f>
        <v>GROWTH DURING THE YEAR 2024-25</v>
      </c>
      <c r="Q4" s="230"/>
      <c r="R4" s="220"/>
    </row>
    <row r="5" spans="1:22" s="17" customFormat="1" ht="18" customHeight="1" x14ac:dyDescent="0.2">
      <c r="A5" s="33"/>
      <c r="B5" s="33"/>
      <c r="C5" s="36" t="str">
        <f>RIGHT(C4,7)</f>
        <v xml:space="preserve"> MAR 24</v>
      </c>
      <c r="D5" s="36" t="str">
        <f t="shared" ref="D5:E5" si="0">RIGHT(D4,7)</f>
        <v xml:space="preserve"> DEC 24</v>
      </c>
      <c r="E5" s="36" t="str">
        <f t="shared" si="0"/>
        <v xml:space="preserve"> MAR 25</v>
      </c>
      <c r="F5" s="9" t="s">
        <v>10</v>
      </c>
      <c r="G5" s="41" t="s">
        <v>11</v>
      </c>
      <c r="H5" s="36" t="str">
        <f>RIGHT(H4,7)</f>
        <v xml:space="preserve"> MAR 24</v>
      </c>
      <c r="I5" s="36" t="str">
        <f>RIGHT(I4,7)</f>
        <v xml:space="preserve"> DEC 24</v>
      </c>
      <c r="J5" s="36" t="str">
        <f>RIGHT(J4,7)</f>
        <v xml:space="preserve"> MAR 25</v>
      </c>
      <c r="K5" s="9" t="s">
        <v>10</v>
      </c>
      <c r="L5" s="41" t="s">
        <v>11</v>
      </c>
      <c r="M5" s="36" t="str">
        <f>RIGHT(M4,7)</f>
        <v xml:space="preserve"> MAR 24</v>
      </c>
      <c r="N5" s="36" t="str">
        <f>RIGHT(N4,7)</f>
        <v xml:space="preserve"> DEC 24</v>
      </c>
      <c r="O5" s="36" t="str">
        <f>RIGHT(O4,7)</f>
        <v xml:space="preserve"> MAR 25</v>
      </c>
      <c r="P5" s="26"/>
      <c r="Q5" s="29" t="s">
        <v>159</v>
      </c>
      <c r="R5" s="220"/>
    </row>
    <row r="6" spans="1:22" x14ac:dyDescent="0.2">
      <c r="A6" s="93">
        <v>1</v>
      </c>
      <c r="B6" s="94" t="s">
        <v>12</v>
      </c>
      <c r="C6" s="93">
        <v>18857.509999999998</v>
      </c>
      <c r="D6" s="93">
        <v>19279.38</v>
      </c>
      <c r="E6" s="93">
        <v>20660.21</v>
      </c>
      <c r="F6" s="93">
        <f t="shared" ref="F6:F37" si="1">(E6-C6)</f>
        <v>1802.7000000000007</v>
      </c>
      <c r="G6" s="96">
        <f>IF(C6=0,"",(E6-C6)/C6*100)</f>
        <v>9.5595866050183762</v>
      </c>
      <c r="H6" s="93">
        <v>14410.22</v>
      </c>
      <c r="I6" s="93">
        <v>15829.44</v>
      </c>
      <c r="J6" s="93">
        <v>16715.759999999998</v>
      </c>
      <c r="K6" s="93">
        <f t="shared" ref="K6:K37" si="2">(J6-H6)</f>
        <v>2305.5399999999991</v>
      </c>
      <c r="L6" s="96">
        <f>IF(H6=0,"",(J6-H6)/H6*100)</f>
        <v>15.999339357761361</v>
      </c>
      <c r="M6" s="98">
        <f t="shared" ref="M6:M37" si="3">(H6/C6)*100</f>
        <v>76.416345530242339</v>
      </c>
      <c r="N6" s="98">
        <f t="shared" ref="N6:N37" si="4">(I6/D6)*100</f>
        <v>82.105544887854279</v>
      </c>
      <c r="O6" s="98">
        <f t="shared" ref="O6:O37" si="5">(J6/E6)*100</f>
        <v>80.907986898487465</v>
      </c>
      <c r="P6" s="93">
        <v>60</v>
      </c>
      <c r="Q6" s="98">
        <f t="shared" ref="Q6:Q37" si="6">(O6-M6)</f>
        <v>4.4916413682451264</v>
      </c>
      <c r="R6" s="223"/>
    </row>
    <row r="7" spans="1:22" x14ac:dyDescent="0.2">
      <c r="A7" s="93">
        <v>2</v>
      </c>
      <c r="B7" s="94" t="s">
        <v>13</v>
      </c>
      <c r="C7" s="93">
        <v>6044.37</v>
      </c>
      <c r="D7" s="93">
        <v>6005.59</v>
      </c>
      <c r="E7" s="93">
        <v>7328.95</v>
      </c>
      <c r="F7" s="93">
        <f t="shared" si="1"/>
        <v>1284.58</v>
      </c>
      <c r="G7" s="96">
        <f t="shared" ref="G7:G53" si="7">IF(C7=0,"",(E7-C7)/C7*100)</f>
        <v>21.252504396653414</v>
      </c>
      <c r="H7" s="93">
        <v>6303.18</v>
      </c>
      <c r="I7" s="93">
        <v>7202.84</v>
      </c>
      <c r="J7" s="93">
        <v>7682.01</v>
      </c>
      <c r="K7" s="93">
        <f t="shared" si="2"/>
        <v>1378.83</v>
      </c>
      <c r="L7" s="96">
        <f t="shared" ref="L7:L53" si="8">IF(H7=0,"",(J7-H7)/H7*100)</f>
        <v>21.875148734448324</v>
      </c>
      <c r="M7" s="98">
        <f t="shared" si="3"/>
        <v>104.28183582408093</v>
      </c>
      <c r="N7" s="98">
        <f t="shared" si="4"/>
        <v>119.93559333887262</v>
      </c>
      <c r="O7" s="98">
        <f t="shared" si="5"/>
        <v>104.81733399736662</v>
      </c>
      <c r="P7" s="93">
        <v>60</v>
      </c>
      <c r="Q7" s="98">
        <f t="shared" si="6"/>
        <v>0.53549817328568849</v>
      </c>
      <c r="R7" s="223"/>
    </row>
    <row r="8" spans="1:22" x14ac:dyDescent="0.2">
      <c r="A8" s="93">
        <v>3</v>
      </c>
      <c r="B8" s="94" t="s">
        <v>14</v>
      </c>
      <c r="C8" s="93">
        <v>2649.2</v>
      </c>
      <c r="D8" s="93">
        <v>3631.8</v>
      </c>
      <c r="E8" s="93">
        <v>3942.9</v>
      </c>
      <c r="F8" s="93">
        <f t="shared" si="1"/>
        <v>1293.7000000000003</v>
      </c>
      <c r="G8" s="96">
        <f t="shared" si="7"/>
        <v>48.833610146459321</v>
      </c>
      <c r="H8" s="93">
        <v>2308.04</v>
      </c>
      <c r="I8" s="93">
        <v>2766.18</v>
      </c>
      <c r="J8" s="93">
        <v>2503.66</v>
      </c>
      <c r="K8" s="93">
        <f t="shared" si="2"/>
        <v>195.61999999999989</v>
      </c>
      <c r="L8" s="96">
        <f t="shared" si="8"/>
        <v>8.4755896778218709</v>
      </c>
      <c r="M8" s="98">
        <f t="shared" si="3"/>
        <v>87.122150083043948</v>
      </c>
      <c r="N8" s="98">
        <f t="shared" si="4"/>
        <v>76.165537749876094</v>
      </c>
      <c r="O8" s="98">
        <f t="shared" si="5"/>
        <v>63.497932993481953</v>
      </c>
      <c r="P8" s="93">
        <v>60</v>
      </c>
      <c r="Q8" s="98">
        <f t="shared" si="6"/>
        <v>-23.624217089561995</v>
      </c>
      <c r="R8" s="223"/>
    </row>
    <row r="9" spans="1:22" x14ac:dyDescent="0.2">
      <c r="A9" s="93">
        <v>4</v>
      </c>
      <c r="B9" s="94" t="s">
        <v>15</v>
      </c>
      <c r="C9" s="93">
        <v>5842.89</v>
      </c>
      <c r="D9" s="93">
        <v>5242.74</v>
      </c>
      <c r="E9" s="93">
        <v>6184.02</v>
      </c>
      <c r="F9" s="93">
        <f t="shared" si="1"/>
        <v>341.13000000000011</v>
      </c>
      <c r="G9" s="96">
        <f t="shared" si="7"/>
        <v>5.8383779259921047</v>
      </c>
      <c r="H9" s="93">
        <v>5448.84</v>
      </c>
      <c r="I9" s="93">
        <v>5818.29</v>
      </c>
      <c r="J9" s="93">
        <v>5369.2500000000009</v>
      </c>
      <c r="K9" s="93">
        <f t="shared" si="2"/>
        <v>-79.589999999999236</v>
      </c>
      <c r="L9" s="96">
        <f t="shared" si="8"/>
        <v>-1.4606778690510132</v>
      </c>
      <c r="M9" s="98">
        <f t="shared" si="3"/>
        <v>93.255905895883714</v>
      </c>
      <c r="N9" s="98">
        <f t="shared" si="4"/>
        <v>110.9780382013985</v>
      </c>
      <c r="O9" s="98">
        <f t="shared" si="5"/>
        <v>86.824589829916462</v>
      </c>
      <c r="P9" s="93">
        <v>60</v>
      </c>
      <c r="Q9" s="98">
        <f t="shared" si="6"/>
        <v>-6.4313160659672519</v>
      </c>
      <c r="R9" s="223"/>
    </row>
    <row r="10" spans="1:22" x14ac:dyDescent="0.2">
      <c r="A10" s="93">
        <v>5</v>
      </c>
      <c r="B10" s="94" t="s">
        <v>16</v>
      </c>
      <c r="C10" s="93">
        <v>11086.97</v>
      </c>
      <c r="D10" s="93">
        <v>12064.88</v>
      </c>
      <c r="E10" s="93">
        <v>12438.68</v>
      </c>
      <c r="F10" s="93">
        <f t="shared" si="1"/>
        <v>1351.7100000000009</v>
      </c>
      <c r="G10" s="96">
        <f t="shared" si="7"/>
        <v>12.191879296146748</v>
      </c>
      <c r="H10" s="93">
        <v>5568.59</v>
      </c>
      <c r="I10" s="93">
        <v>5999.25</v>
      </c>
      <c r="J10" s="93">
        <v>5128.9599999999991</v>
      </c>
      <c r="K10" s="93">
        <f t="shared" si="2"/>
        <v>-439.63000000000102</v>
      </c>
      <c r="L10" s="96">
        <f t="shared" si="8"/>
        <v>-7.8948171799324607</v>
      </c>
      <c r="M10" s="98">
        <f t="shared" si="3"/>
        <v>50.226436979625632</v>
      </c>
      <c r="N10" s="98">
        <f t="shared" si="4"/>
        <v>49.724904018937615</v>
      </c>
      <c r="O10" s="98">
        <f t="shared" si="5"/>
        <v>41.233957300935458</v>
      </c>
      <c r="P10" s="93">
        <v>60</v>
      </c>
      <c r="Q10" s="98">
        <f t="shared" si="6"/>
        <v>-8.9924796786901737</v>
      </c>
      <c r="R10" s="223"/>
    </row>
    <row r="11" spans="1:22" x14ac:dyDescent="0.2">
      <c r="A11" s="93">
        <v>6</v>
      </c>
      <c r="B11" s="94" t="s">
        <v>17</v>
      </c>
      <c r="C11" s="93">
        <v>4647.18</v>
      </c>
      <c r="D11" s="93">
        <v>5189.0200000000004</v>
      </c>
      <c r="E11" s="93">
        <v>5543.14</v>
      </c>
      <c r="F11" s="93">
        <f t="shared" si="1"/>
        <v>895.96</v>
      </c>
      <c r="G11" s="96">
        <f t="shared" si="7"/>
        <v>19.279649163578771</v>
      </c>
      <c r="H11" s="93">
        <v>6436.92</v>
      </c>
      <c r="I11" s="93">
        <v>6340.92</v>
      </c>
      <c r="J11" s="93">
        <v>4957.6900000000005</v>
      </c>
      <c r="K11" s="93">
        <f t="shared" si="2"/>
        <v>-1479.2299999999996</v>
      </c>
      <c r="L11" s="96">
        <f t="shared" si="8"/>
        <v>-22.980400564245006</v>
      </c>
      <c r="M11" s="98">
        <f t="shared" si="3"/>
        <v>138.51238815797967</v>
      </c>
      <c r="N11" s="98">
        <f t="shared" si="4"/>
        <v>122.19879668993374</v>
      </c>
      <c r="O11" s="98">
        <f t="shared" si="5"/>
        <v>89.438296705477399</v>
      </c>
      <c r="P11" s="93">
        <v>60</v>
      </c>
      <c r="Q11" s="98">
        <f t="shared" si="6"/>
        <v>-49.074091452502273</v>
      </c>
      <c r="R11" s="223"/>
    </row>
    <row r="12" spans="1:22" x14ac:dyDescent="0.2">
      <c r="A12" s="93">
        <v>7</v>
      </c>
      <c r="B12" s="94" t="s">
        <v>18</v>
      </c>
      <c r="C12" s="93">
        <v>1281.53</v>
      </c>
      <c r="D12" s="93">
        <v>1270.02</v>
      </c>
      <c r="E12" s="93">
        <v>1357.68</v>
      </c>
      <c r="F12" s="93">
        <f t="shared" si="1"/>
        <v>76.150000000000091</v>
      </c>
      <c r="G12" s="96">
        <f t="shared" si="7"/>
        <v>5.9421160643917892</v>
      </c>
      <c r="H12" s="93">
        <v>1273.05</v>
      </c>
      <c r="I12" s="93">
        <v>1361.15</v>
      </c>
      <c r="J12" s="93">
        <v>963.92000000000007</v>
      </c>
      <c r="K12" s="93">
        <f t="shared" si="2"/>
        <v>-309.12999999999988</v>
      </c>
      <c r="L12" s="96">
        <f t="shared" si="8"/>
        <v>-24.282628333529704</v>
      </c>
      <c r="M12" s="98">
        <f t="shared" si="3"/>
        <v>99.3382909490999</v>
      </c>
      <c r="N12" s="98">
        <f t="shared" si="4"/>
        <v>107.17547755153463</v>
      </c>
      <c r="O12" s="98">
        <f t="shared" si="5"/>
        <v>70.997584114076957</v>
      </c>
      <c r="P12" s="93">
        <v>60</v>
      </c>
      <c r="Q12" s="98">
        <f t="shared" si="6"/>
        <v>-28.340706835022942</v>
      </c>
      <c r="R12" s="223"/>
    </row>
    <row r="13" spans="1:22" x14ac:dyDescent="0.2">
      <c r="A13" s="93">
        <v>8</v>
      </c>
      <c r="B13" s="94" t="s">
        <v>19</v>
      </c>
      <c r="C13" s="93">
        <v>824.73</v>
      </c>
      <c r="D13" s="93">
        <v>704.67</v>
      </c>
      <c r="E13" s="93">
        <v>805.81</v>
      </c>
      <c r="F13" s="93">
        <f t="shared" si="1"/>
        <v>-18.920000000000073</v>
      </c>
      <c r="G13" s="96">
        <f t="shared" si="7"/>
        <v>-2.2940841245013606</v>
      </c>
      <c r="H13" s="93">
        <v>290.77</v>
      </c>
      <c r="I13" s="93">
        <v>298.02</v>
      </c>
      <c r="J13" s="93">
        <v>374.78999999999996</v>
      </c>
      <c r="K13" s="93">
        <f t="shared" si="2"/>
        <v>84.019999999999982</v>
      </c>
      <c r="L13" s="96">
        <f t="shared" si="8"/>
        <v>28.895690752140862</v>
      </c>
      <c r="M13" s="98">
        <f t="shared" si="3"/>
        <v>35.256386938755711</v>
      </c>
      <c r="N13" s="98">
        <f t="shared" si="4"/>
        <v>42.292136744859292</v>
      </c>
      <c r="O13" s="98">
        <f t="shared" si="5"/>
        <v>46.510964123056304</v>
      </c>
      <c r="P13" s="93">
        <v>60</v>
      </c>
      <c r="Q13" s="98">
        <f t="shared" si="6"/>
        <v>11.254577184300594</v>
      </c>
      <c r="R13" s="223"/>
    </row>
    <row r="14" spans="1:22" x14ac:dyDescent="0.2">
      <c r="A14" s="93">
        <v>9</v>
      </c>
      <c r="B14" s="94" t="s">
        <v>20</v>
      </c>
      <c r="C14" s="93">
        <v>19089.79</v>
      </c>
      <c r="D14" s="93">
        <v>19293.189999999999</v>
      </c>
      <c r="E14" s="93">
        <v>19955.47</v>
      </c>
      <c r="F14" s="93">
        <f t="shared" si="1"/>
        <v>865.68000000000029</v>
      </c>
      <c r="G14" s="96">
        <f t="shared" si="7"/>
        <v>4.5347801102055092</v>
      </c>
      <c r="H14" s="93">
        <v>15665.67</v>
      </c>
      <c r="I14" s="93">
        <v>18744.02</v>
      </c>
      <c r="J14" s="93">
        <v>18859.64</v>
      </c>
      <c r="K14" s="93">
        <f t="shared" si="2"/>
        <v>3193.9699999999993</v>
      </c>
      <c r="L14" s="96">
        <f t="shared" si="8"/>
        <v>20.388339598625528</v>
      </c>
      <c r="M14" s="98">
        <f t="shared" si="3"/>
        <v>82.0630818882764</v>
      </c>
      <c r="N14" s="98">
        <f t="shared" si="4"/>
        <v>97.153555218188387</v>
      </c>
      <c r="O14" s="98">
        <f t="shared" si="5"/>
        <v>94.508623450111656</v>
      </c>
      <c r="P14" s="93">
        <v>60</v>
      </c>
      <c r="Q14" s="98">
        <f t="shared" si="6"/>
        <v>12.445541561835256</v>
      </c>
      <c r="R14" s="223"/>
      <c r="V14" s="205"/>
    </row>
    <row r="15" spans="1:22" x14ac:dyDescent="0.2">
      <c r="A15" s="93">
        <v>10</v>
      </c>
      <c r="B15" s="94" t="s">
        <v>21</v>
      </c>
      <c r="C15" s="93">
        <v>78356.78</v>
      </c>
      <c r="D15" s="93">
        <v>82724.11</v>
      </c>
      <c r="E15" s="93">
        <v>84402.79</v>
      </c>
      <c r="F15" s="93">
        <f t="shared" si="1"/>
        <v>6046.0099999999948</v>
      </c>
      <c r="G15" s="96">
        <f t="shared" si="7"/>
        <v>7.7160010914179917</v>
      </c>
      <c r="H15" s="93">
        <v>51720.38</v>
      </c>
      <c r="I15" s="93">
        <v>55633.71</v>
      </c>
      <c r="J15" s="93">
        <v>58655.149999999994</v>
      </c>
      <c r="K15" s="93">
        <f t="shared" si="2"/>
        <v>6934.7699999999968</v>
      </c>
      <c r="L15" s="96">
        <f t="shared" si="8"/>
        <v>13.408196150144288</v>
      </c>
      <c r="M15" s="98">
        <f t="shared" si="3"/>
        <v>66.006260083683884</v>
      </c>
      <c r="N15" s="98">
        <f t="shared" si="4"/>
        <v>67.25211066036249</v>
      </c>
      <c r="O15" s="98">
        <f t="shared" si="5"/>
        <v>69.49432595770827</v>
      </c>
      <c r="P15" s="93">
        <v>60</v>
      </c>
      <c r="Q15" s="98">
        <f t="shared" si="6"/>
        <v>3.4880658740243859</v>
      </c>
      <c r="R15" s="223"/>
    </row>
    <row r="16" spans="1:22" x14ac:dyDescent="0.2">
      <c r="A16" s="93">
        <v>11</v>
      </c>
      <c r="B16" s="94" t="s">
        <v>22</v>
      </c>
      <c r="C16" s="93">
        <v>4443.3100000000004</v>
      </c>
      <c r="D16" s="93">
        <v>4578.45</v>
      </c>
      <c r="E16" s="93">
        <v>4741.4799999999996</v>
      </c>
      <c r="F16" s="93">
        <f t="shared" si="1"/>
        <v>298.16999999999916</v>
      </c>
      <c r="G16" s="96">
        <f t="shared" si="7"/>
        <v>6.7105378647899689</v>
      </c>
      <c r="H16" s="93">
        <v>4338.49</v>
      </c>
      <c r="I16" s="93">
        <v>5363.81</v>
      </c>
      <c r="J16" s="93">
        <v>5545.1399999999994</v>
      </c>
      <c r="K16" s="93">
        <f t="shared" si="2"/>
        <v>1206.6499999999996</v>
      </c>
      <c r="L16" s="96">
        <f t="shared" si="8"/>
        <v>27.812672150909641</v>
      </c>
      <c r="M16" s="98">
        <f t="shared" si="3"/>
        <v>97.640947851939202</v>
      </c>
      <c r="N16" s="98">
        <f t="shared" si="4"/>
        <v>117.15340344439713</v>
      </c>
      <c r="O16" s="98">
        <f t="shared" si="5"/>
        <v>116.94956005297922</v>
      </c>
      <c r="P16" s="93">
        <v>60</v>
      </c>
      <c r="Q16" s="98">
        <f t="shared" si="6"/>
        <v>19.30861220104002</v>
      </c>
      <c r="R16" s="223"/>
    </row>
    <row r="17" spans="1:18" x14ac:dyDescent="0.2">
      <c r="A17" s="93">
        <v>12</v>
      </c>
      <c r="B17" s="94" t="s">
        <v>23</v>
      </c>
      <c r="C17" s="93">
        <v>12470.58</v>
      </c>
      <c r="D17" s="93">
        <v>12225.4</v>
      </c>
      <c r="E17" s="93">
        <v>13518.71</v>
      </c>
      <c r="F17" s="93">
        <f t="shared" si="1"/>
        <v>1048.1299999999992</v>
      </c>
      <c r="G17" s="96">
        <f t="shared" si="7"/>
        <v>8.404821588089721</v>
      </c>
      <c r="H17" s="93">
        <v>5827.71</v>
      </c>
      <c r="I17" s="93">
        <v>7448.52</v>
      </c>
      <c r="J17" s="93">
        <v>7756.0199999999995</v>
      </c>
      <c r="K17" s="93">
        <f t="shared" si="2"/>
        <v>1928.3099999999995</v>
      </c>
      <c r="L17" s="96">
        <f t="shared" si="8"/>
        <v>33.088640306398212</v>
      </c>
      <c r="M17" s="98">
        <f t="shared" si="3"/>
        <v>46.731667652988072</v>
      </c>
      <c r="N17" s="98">
        <f t="shared" si="4"/>
        <v>60.926595448819675</v>
      </c>
      <c r="O17" s="98">
        <f t="shared" si="5"/>
        <v>57.372485984239617</v>
      </c>
      <c r="P17" s="93">
        <v>60</v>
      </c>
      <c r="Q17" s="98">
        <f t="shared" si="6"/>
        <v>10.640818331251545</v>
      </c>
      <c r="R17" s="223"/>
    </row>
    <row r="18" spans="1:18" s="92" customFormat="1" x14ac:dyDescent="0.2">
      <c r="A18" s="225" t="s">
        <v>24</v>
      </c>
      <c r="B18" s="226"/>
      <c r="C18" s="95">
        <f>SUM(C6:C17)</f>
        <v>165594.84</v>
      </c>
      <c r="D18" s="213">
        <f>SUM(D6:D17)</f>
        <v>172209.25</v>
      </c>
      <c r="E18" s="95">
        <f>SUM(E6:E17)</f>
        <v>180879.84</v>
      </c>
      <c r="F18" s="95">
        <f t="shared" si="1"/>
        <v>15285</v>
      </c>
      <c r="G18" s="97">
        <f t="shared" si="7"/>
        <v>9.2303600764371652</v>
      </c>
      <c r="H18" s="95">
        <f>SUM(H6:H17)</f>
        <v>119591.86000000002</v>
      </c>
      <c r="I18" s="95">
        <f>SUM(I6:I17)</f>
        <v>132806.15</v>
      </c>
      <c r="J18" s="95">
        <v>134511.99</v>
      </c>
      <c r="K18" s="95">
        <f t="shared" si="2"/>
        <v>14920.129999999976</v>
      </c>
      <c r="L18" s="97">
        <f t="shared" si="8"/>
        <v>12.475874194113189</v>
      </c>
      <c r="M18" s="99">
        <f t="shared" si="3"/>
        <v>72.219557082817317</v>
      </c>
      <c r="N18" s="99">
        <f t="shared" si="4"/>
        <v>77.119057193501504</v>
      </c>
      <c r="O18" s="99">
        <f t="shared" si="5"/>
        <v>74.365385329841075</v>
      </c>
      <c r="P18" s="99">
        <v>60</v>
      </c>
      <c r="Q18" s="99">
        <f t="shared" si="6"/>
        <v>2.1458282470237577</v>
      </c>
      <c r="R18" s="224"/>
    </row>
    <row r="19" spans="1:18" x14ac:dyDescent="0.2">
      <c r="A19" s="93">
        <v>13</v>
      </c>
      <c r="B19" s="94" t="s">
        <v>25</v>
      </c>
      <c r="C19" s="93">
        <v>12920.17</v>
      </c>
      <c r="D19" s="93">
        <v>14531.88</v>
      </c>
      <c r="E19" s="93">
        <v>15530.1</v>
      </c>
      <c r="F19" s="93">
        <f t="shared" si="1"/>
        <v>2609.9300000000003</v>
      </c>
      <c r="G19" s="96">
        <f t="shared" si="7"/>
        <v>20.200430799285151</v>
      </c>
      <c r="H19" s="93">
        <v>8955.07</v>
      </c>
      <c r="I19" s="93">
        <v>11119.17</v>
      </c>
      <c r="J19" s="93">
        <v>11407.650000000001</v>
      </c>
      <c r="K19" s="93">
        <f t="shared" si="2"/>
        <v>2452.5800000000017</v>
      </c>
      <c r="L19" s="96">
        <f t="shared" si="8"/>
        <v>27.387613943832957</v>
      </c>
      <c r="M19" s="98">
        <f t="shared" si="3"/>
        <v>69.310775322615726</v>
      </c>
      <c r="N19" s="98">
        <f t="shared" si="4"/>
        <v>76.515702028918497</v>
      </c>
      <c r="O19" s="98">
        <f t="shared" si="5"/>
        <v>73.455096876388438</v>
      </c>
      <c r="P19" s="93">
        <v>60</v>
      </c>
      <c r="Q19" s="98">
        <f t="shared" si="6"/>
        <v>4.1443215537727127</v>
      </c>
      <c r="R19" s="223"/>
    </row>
    <row r="20" spans="1:18" x14ac:dyDescent="0.2">
      <c r="A20" s="93">
        <v>14</v>
      </c>
      <c r="B20" s="94" t="s">
        <v>26</v>
      </c>
      <c r="C20" s="93">
        <v>2501.38</v>
      </c>
      <c r="D20" s="93">
        <v>2666.67</v>
      </c>
      <c r="E20" s="93">
        <v>3029.83</v>
      </c>
      <c r="F20" s="93">
        <f t="shared" si="1"/>
        <v>528.44999999999982</v>
      </c>
      <c r="G20" s="96">
        <f t="shared" si="7"/>
        <v>21.126338261279763</v>
      </c>
      <c r="H20" s="93">
        <v>1920.56</v>
      </c>
      <c r="I20" s="93">
        <v>2159.0500000000002</v>
      </c>
      <c r="J20" s="93">
        <v>2201.5500000000002</v>
      </c>
      <c r="K20" s="93">
        <f t="shared" si="2"/>
        <v>280.99000000000024</v>
      </c>
      <c r="L20" s="96">
        <f t="shared" si="8"/>
        <v>14.630628566668069</v>
      </c>
      <c r="M20" s="98">
        <f t="shared" si="3"/>
        <v>76.780017430378422</v>
      </c>
      <c r="N20" s="98">
        <f t="shared" si="4"/>
        <v>80.964273794657757</v>
      </c>
      <c r="O20" s="98">
        <f t="shared" si="5"/>
        <v>72.662492615097236</v>
      </c>
      <c r="P20" s="93">
        <v>60</v>
      </c>
      <c r="Q20" s="98">
        <f t="shared" si="6"/>
        <v>-4.1175248152811861</v>
      </c>
      <c r="R20" s="223"/>
    </row>
    <row r="21" spans="1:18" x14ac:dyDescent="0.2">
      <c r="A21" s="93">
        <v>15</v>
      </c>
      <c r="B21" s="94" t="s">
        <v>27</v>
      </c>
      <c r="C21" s="93">
        <v>58.13</v>
      </c>
      <c r="D21" s="93">
        <v>44.23</v>
      </c>
      <c r="E21" s="93">
        <v>61.75</v>
      </c>
      <c r="F21" s="93">
        <f t="shared" si="1"/>
        <v>3.6199999999999974</v>
      </c>
      <c r="G21" s="96">
        <f t="shared" si="7"/>
        <v>6.227421297092719</v>
      </c>
      <c r="H21" s="93">
        <v>141.78</v>
      </c>
      <c r="I21" s="93">
        <v>167.07</v>
      </c>
      <c r="J21" s="93">
        <v>179.99</v>
      </c>
      <c r="K21" s="93">
        <f t="shared" si="2"/>
        <v>38.210000000000008</v>
      </c>
      <c r="L21" s="96">
        <f t="shared" si="8"/>
        <v>26.950204542248557</v>
      </c>
      <c r="M21" s="98">
        <f t="shared" si="3"/>
        <v>243.90159986237742</v>
      </c>
      <c r="N21" s="98">
        <f t="shared" si="4"/>
        <v>377.73004747908658</v>
      </c>
      <c r="O21" s="98">
        <f t="shared" si="5"/>
        <v>291.4817813765182</v>
      </c>
      <c r="P21" s="93">
        <v>60</v>
      </c>
      <c r="Q21" s="98">
        <f t="shared" si="6"/>
        <v>47.580181514140776</v>
      </c>
      <c r="R21" s="223"/>
    </row>
    <row r="22" spans="1:18" x14ac:dyDescent="0.2">
      <c r="A22" s="93">
        <v>16</v>
      </c>
      <c r="B22" s="94" t="s">
        <v>28</v>
      </c>
      <c r="C22" s="93">
        <v>409.5</v>
      </c>
      <c r="D22" s="93">
        <v>477.01</v>
      </c>
      <c r="E22" s="93">
        <v>656.72</v>
      </c>
      <c r="F22" s="93">
        <f t="shared" si="1"/>
        <v>247.22000000000003</v>
      </c>
      <c r="G22" s="96">
        <f t="shared" si="7"/>
        <v>60.371184371184384</v>
      </c>
      <c r="H22" s="93">
        <v>401.29</v>
      </c>
      <c r="I22" s="93">
        <v>394.3</v>
      </c>
      <c r="J22" s="93">
        <v>403.86</v>
      </c>
      <c r="K22" s="93">
        <f t="shared" si="2"/>
        <v>2.5699999999999932</v>
      </c>
      <c r="L22" s="96">
        <f t="shared" si="8"/>
        <v>0.64043459842009343</v>
      </c>
      <c r="M22" s="98">
        <f t="shared" si="3"/>
        <v>97.995115995115995</v>
      </c>
      <c r="N22" s="98">
        <f t="shared" si="4"/>
        <v>82.660740864971388</v>
      </c>
      <c r="O22" s="98">
        <f t="shared" si="5"/>
        <v>61.496528200755264</v>
      </c>
      <c r="P22" s="93">
        <v>60</v>
      </c>
      <c r="Q22" s="98">
        <f t="shared" si="6"/>
        <v>-36.498587794360731</v>
      </c>
      <c r="R22" s="223"/>
    </row>
    <row r="23" spans="1:18" x14ac:dyDescent="0.2">
      <c r="A23" s="93">
        <v>17</v>
      </c>
      <c r="B23" s="94" t="s">
        <v>29</v>
      </c>
      <c r="C23" s="93">
        <v>283.60000000000002</v>
      </c>
      <c r="D23" s="93">
        <v>367.49</v>
      </c>
      <c r="E23" s="93">
        <v>410.85</v>
      </c>
      <c r="F23" s="93">
        <f t="shared" si="1"/>
        <v>127.25</v>
      </c>
      <c r="G23" s="96">
        <f t="shared" si="7"/>
        <v>44.869534555712264</v>
      </c>
      <c r="H23" s="93">
        <v>592.21</v>
      </c>
      <c r="I23" s="93">
        <v>640.13</v>
      </c>
      <c r="J23" s="93">
        <v>667.33999999999992</v>
      </c>
      <c r="K23" s="93">
        <f t="shared" si="2"/>
        <v>75.129999999999882</v>
      </c>
      <c r="L23" s="96">
        <f t="shared" si="8"/>
        <v>12.686378142888483</v>
      </c>
      <c r="M23" s="98">
        <f t="shared" si="3"/>
        <v>208.81875881523274</v>
      </c>
      <c r="N23" s="98">
        <f t="shared" si="4"/>
        <v>174.18977387139785</v>
      </c>
      <c r="O23" s="98">
        <f t="shared" si="5"/>
        <v>162.42911038091759</v>
      </c>
      <c r="P23" s="93">
        <v>60</v>
      </c>
      <c r="Q23" s="98">
        <f t="shared" si="6"/>
        <v>-46.389648434315149</v>
      </c>
      <c r="R23" s="223"/>
    </row>
    <row r="24" spans="1:18" x14ac:dyDescent="0.2">
      <c r="A24" s="93">
        <v>18</v>
      </c>
      <c r="B24" s="94" t="s">
        <v>30</v>
      </c>
      <c r="C24" s="93">
        <v>16423.060000000001</v>
      </c>
      <c r="D24" s="93">
        <v>16516.189999999999</v>
      </c>
      <c r="E24" s="93">
        <v>19120.71</v>
      </c>
      <c r="F24" s="93">
        <f t="shared" si="1"/>
        <v>2697.6499999999978</v>
      </c>
      <c r="G24" s="96">
        <f t="shared" si="7"/>
        <v>16.425988823032963</v>
      </c>
      <c r="H24" s="93">
        <v>22663.77</v>
      </c>
      <c r="I24" s="93">
        <v>25324.27</v>
      </c>
      <c r="J24" s="93">
        <v>27680.489999999998</v>
      </c>
      <c r="K24" s="93">
        <f t="shared" si="2"/>
        <v>5016.7199999999975</v>
      </c>
      <c r="L24" s="96">
        <f t="shared" si="8"/>
        <v>22.135417011379825</v>
      </c>
      <c r="M24" s="98">
        <f t="shared" si="3"/>
        <v>137.99967850083968</v>
      </c>
      <c r="N24" s="98">
        <f t="shared" si="4"/>
        <v>153.32997501239694</v>
      </c>
      <c r="O24" s="98">
        <f t="shared" si="5"/>
        <v>144.76706147418165</v>
      </c>
      <c r="P24" s="93">
        <v>60</v>
      </c>
      <c r="Q24" s="98">
        <f t="shared" si="6"/>
        <v>6.7673829733419666</v>
      </c>
      <c r="R24" s="223"/>
    </row>
    <row r="25" spans="1:18" x14ac:dyDescent="0.2">
      <c r="A25" s="93">
        <v>19</v>
      </c>
      <c r="B25" s="94" t="s">
        <v>31</v>
      </c>
      <c r="C25" s="93">
        <v>13558.01</v>
      </c>
      <c r="D25" s="93">
        <v>15036.16</v>
      </c>
      <c r="E25" s="93">
        <v>16476.400000000001</v>
      </c>
      <c r="F25" s="93">
        <f t="shared" si="1"/>
        <v>2918.3900000000012</v>
      </c>
      <c r="G25" s="96">
        <f t="shared" si="7"/>
        <v>21.525209083043904</v>
      </c>
      <c r="H25" s="93">
        <v>11566.4</v>
      </c>
      <c r="I25" s="93">
        <v>13663.48</v>
      </c>
      <c r="J25" s="93">
        <v>14371.130000000001</v>
      </c>
      <c r="K25" s="93">
        <f t="shared" si="2"/>
        <v>2804.7300000000014</v>
      </c>
      <c r="L25" s="96">
        <f t="shared" si="8"/>
        <v>24.248945220639108</v>
      </c>
      <c r="M25" s="98">
        <f t="shared" si="3"/>
        <v>85.310454852887702</v>
      </c>
      <c r="N25" s="98">
        <f t="shared" si="4"/>
        <v>90.870807440197495</v>
      </c>
      <c r="O25" s="98">
        <f t="shared" si="5"/>
        <v>87.222512199266831</v>
      </c>
      <c r="P25" s="93">
        <v>60</v>
      </c>
      <c r="Q25" s="98">
        <f t="shared" si="6"/>
        <v>1.9120573463791288</v>
      </c>
      <c r="R25" s="223"/>
    </row>
    <row r="26" spans="1:18" x14ac:dyDescent="0.2">
      <c r="A26" s="93">
        <v>20</v>
      </c>
      <c r="B26" s="94" t="s">
        <v>32</v>
      </c>
      <c r="C26" s="93">
        <v>8023.65</v>
      </c>
      <c r="D26" s="93">
        <v>6862.5</v>
      </c>
      <c r="E26" s="93">
        <v>9609.17</v>
      </c>
      <c r="F26" s="93">
        <f t="shared" si="1"/>
        <v>1585.5200000000004</v>
      </c>
      <c r="G26" s="96">
        <f t="shared" si="7"/>
        <v>19.760582777165013</v>
      </c>
      <c r="H26" s="93">
        <v>5665.77</v>
      </c>
      <c r="I26" s="93">
        <v>4824.08</v>
      </c>
      <c r="J26" s="93">
        <v>6575.71</v>
      </c>
      <c r="K26" s="93">
        <f t="shared" si="2"/>
        <v>909.9399999999996</v>
      </c>
      <c r="L26" s="96">
        <f t="shared" si="8"/>
        <v>16.060306013127949</v>
      </c>
      <c r="M26" s="98">
        <f t="shared" si="3"/>
        <v>70.613374212484345</v>
      </c>
      <c r="N26" s="98">
        <f t="shared" si="4"/>
        <v>70.296247723132964</v>
      </c>
      <c r="O26" s="98">
        <f t="shared" si="5"/>
        <v>68.431612719933142</v>
      </c>
      <c r="P26" s="93">
        <v>60</v>
      </c>
      <c r="Q26" s="98">
        <f t="shared" si="6"/>
        <v>-2.1817614925512032</v>
      </c>
      <c r="R26" s="223"/>
    </row>
    <row r="27" spans="1:18" x14ac:dyDescent="0.2">
      <c r="A27" s="93">
        <v>21</v>
      </c>
      <c r="B27" s="94" t="s">
        <v>33</v>
      </c>
      <c r="C27" s="93">
        <v>3894.37</v>
      </c>
      <c r="D27" s="93">
        <v>4081.72</v>
      </c>
      <c r="E27" s="93">
        <v>4628.7</v>
      </c>
      <c r="F27" s="93">
        <f t="shared" si="1"/>
        <v>734.32999999999993</v>
      </c>
      <c r="G27" s="96">
        <f t="shared" si="7"/>
        <v>18.856194968634206</v>
      </c>
      <c r="H27" s="93">
        <v>2300.29</v>
      </c>
      <c r="I27" s="93">
        <v>2725.49</v>
      </c>
      <c r="J27" s="93">
        <v>2855.58</v>
      </c>
      <c r="K27" s="93">
        <f t="shared" si="2"/>
        <v>555.29</v>
      </c>
      <c r="L27" s="96">
        <f t="shared" si="8"/>
        <v>24.139999739163322</v>
      </c>
      <c r="M27" s="98">
        <f t="shared" si="3"/>
        <v>59.067063478816863</v>
      </c>
      <c r="N27" s="98">
        <f t="shared" si="4"/>
        <v>66.7730760561724</v>
      </c>
      <c r="O27" s="98">
        <f t="shared" si="5"/>
        <v>61.692915937520254</v>
      </c>
      <c r="P27" s="93">
        <v>60</v>
      </c>
      <c r="Q27" s="98">
        <f t="shared" si="6"/>
        <v>2.6258524587033918</v>
      </c>
      <c r="R27" s="223"/>
    </row>
    <row r="28" spans="1:18" x14ac:dyDescent="0.2">
      <c r="A28" s="93">
        <v>22</v>
      </c>
      <c r="B28" s="94" t="s">
        <v>34</v>
      </c>
      <c r="C28" s="93">
        <v>6755.32</v>
      </c>
      <c r="D28" s="93">
        <v>5610.86</v>
      </c>
      <c r="E28" s="93">
        <v>6098.5</v>
      </c>
      <c r="F28" s="93">
        <f t="shared" si="1"/>
        <v>-656.81999999999971</v>
      </c>
      <c r="G28" s="96">
        <f t="shared" si="7"/>
        <v>-9.7230034994641219</v>
      </c>
      <c r="H28" s="93">
        <v>5441.59</v>
      </c>
      <c r="I28" s="93">
        <v>5335.79</v>
      </c>
      <c r="J28" s="93">
        <v>5306.01</v>
      </c>
      <c r="K28" s="93">
        <f t="shared" si="2"/>
        <v>-135.57999999999993</v>
      </c>
      <c r="L28" s="96">
        <f t="shared" si="8"/>
        <v>-2.4915511826506576</v>
      </c>
      <c r="M28" s="98">
        <f t="shared" si="3"/>
        <v>80.552660717775041</v>
      </c>
      <c r="N28" s="98">
        <f t="shared" si="4"/>
        <v>95.097542979151157</v>
      </c>
      <c r="O28" s="98">
        <f t="shared" si="5"/>
        <v>87.005165204558494</v>
      </c>
      <c r="P28" s="93">
        <v>60</v>
      </c>
      <c r="Q28" s="98">
        <f t="shared" si="6"/>
        <v>6.4525044867834538</v>
      </c>
      <c r="R28" s="223"/>
    </row>
    <row r="29" spans="1:18" x14ac:dyDescent="0.2">
      <c r="A29" s="93">
        <v>23</v>
      </c>
      <c r="B29" s="94" t="s">
        <v>35</v>
      </c>
      <c r="C29" s="93">
        <v>36.450000000000003</v>
      </c>
      <c r="D29" s="93">
        <v>34.51</v>
      </c>
      <c r="E29" s="93">
        <v>36.11</v>
      </c>
      <c r="F29" s="93">
        <f t="shared" si="1"/>
        <v>-0.34000000000000341</v>
      </c>
      <c r="G29" s="96">
        <f t="shared" si="7"/>
        <v>-0.93278463648834942</v>
      </c>
      <c r="H29" s="93">
        <v>25.22</v>
      </c>
      <c r="I29" s="93">
        <v>25.2</v>
      </c>
      <c r="J29" s="93">
        <v>27.27</v>
      </c>
      <c r="K29" s="93">
        <f t="shared" si="2"/>
        <v>2.0500000000000007</v>
      </c>
      <c r="L29" s="96">
        <f t="shared" si="8"/>
        <v>8.1284694686756573</v>
      </c>
      <c r="M29" s="98">
        <f t="shared" si="3"/>
        <v>69.19067215363512</v>
      </c>
      <c r="N29" s="98">
        <f t="shared" si="4"/>
        <v>73.022312373225148</v>
      </c>
      <c r="O29" s="98">
        <f t="shared" si="5"/>
        <v>75.519246746053724</v>
      </c>
      <c r="P29" s="93">
        <v>60</v>
      </c>
      <c r="Q29" s="98">
        <f t="shared" si="6"/>
        <v>6.3285745924186045</v>
      </c>
      <c r="R29" s="223"/>
    </row>
    <row r="30" spans="1:18" x14ac:dyDescent="0.2">
      <c r="A30" s="93">
        <v>24</v>
      </c>
      <c r="B30" s="94" t="s">
        <v>36</v>
      </c>
      <c r="C30" s="93">
        <v>441.97</v>
      </c>
      <c r="D30" s="93">
        <v>432.51</v>
      </c>
      <c r="E30" s="93">
        <v>439.17</v>
      </c>
      <c r="F30" s="93">
        <f t="shared" si="1"/>
        <v>-2.8000000000000114</v>
      </c>
      <c r="G30" s="96">
        <f t="shared" si="7"/>
        <v>-0.63352716247709373</v>
      </c>
      <c r="H30" s="93">
        <v>432.88</v>
      </c>
      <c r="I30" s="93">
        <v>388.9</v>
      </c>
      <c r="J30" s="93">
        <v>371.34999999999997</v>
      </c>
      <c r="K30" s="93">
        <f t="shared" si="2"/>
        <v>-61.53000000000003</v>
      </c>
      <c r="L30" s="96">
        <f t="shared" si="8"/>
        <v>-14.214100905562749</v>
      </c>
      <c r="M30" s="98">
        <f t="shared" si="3"/>
        <v>97.943299318958282</v>
      </c>
      <c r="N30" s="98">
        <f t="shared" si="4"/>
        <v>89.916996138817595</v>
      </c>
      <c r="O30" s="98">
        <f t="shared" si="5"/>
        <v>84.557232962178645</v>
      </c>
      <c r="P30" s="93">
        <v>60</v>
      </c>
      <c r="Q30" s="98">
        <f t="shared" si="6"/>
        <v>-13.386066356779637</v>
      </c>
      <c r="R30" s="223"/>
    </row>
    <row r="31" spans="1:18" x14ac:dyDescent="0.2">
      <c r="A31" s="93">
        <v>25</v>
      </c>
      <c r="B31" s="94" t="s">
        <v>37</v>
      </c>
      <c r="C31" s="93">
        <v>44.09</v>
      </c>
      <c r="D31" s="93">
        <v>46.73</v>
      </c>
      <c r="E31" s="93">
        <v>47.06</v>
      </c>
      <c r="F31" s="93">
        <f t="shared" si="1"/>
        <v>2.9699999999999989</v>
      </c>
      <c r="G31" s="96">
        <f t="shared" si="7"/>
        <v>6.7362213653889738</v>
      </c>
      <c r="H31" s="93">
        <v>9.3000000000000007</v>
      </c>
      <c r="I31" s="93">
        <v>10.48</v>
      </c>
      <c r="J31" s="93">
        <v>10.540000000000001</v>
      </c>
      <c r="K31" s="93">
        <f t="shared" si="2"/>
        <v>1.2400000000000002</v>
      </c>
      <c r="L31" s="96">
        <f t="shared" si="8"/>
        <v>13.333333333333336</v>
      </c>
      <c r="M31" s="98">
        <f t="shared" si="3"/>
        <v>21.093218416874574</v>
      </c>
      <c r="N31" s="98">
        <f t="shared" si="4"/>
        <v>22.426706612454527</v>
      </c>
      <c r="O31" s="98">
        <f t="shared" si="5"/>
        <v>22.39694007649809</v>
      </c>
      <c r="P31" s="93">
        <v>60</v>
      </c>
      <c r="Q31" s="98">
        <f t="shared" si="6"/>
        <v>1.3037216596235162</v>
      </c>
      <c r="R31" s="223"/>
    </row>
    <row r="32" spans="1:18" x14ac:dyDescent="0.2">
      <c r="A32" s="93">
        <v>26</v>
      </c>
      <c r="B32" s="94" t="s">
        <v>38</v>
      </c>
      <c r="C32" s="93">
        <v>2783.25</v>
      </c>
      <c r="D32" s="93">
        <v>2328.39</v>
      </c>
      <c r="E32" s="93">
        <v>2927.12</v>
      </c>
      <c r="F32" s="93">
        <f t="shared" si="1"/>
        <v>143.86999999999989</v>
      </c>
      <c r="G32" s="96">
        <f t="shared" si="7"/>
        <v>5.1691368005030052</v>
      </c>
      <c r="H32" s="93">
        <v>4471.5600000000004</v>
      </c>
      <c r="I32" s="93">
        <v>5330.26</v>
      </c>
      <c r="J32" s="93">
        <v>5604.29</v>
      </c>
      <c r="K32" s="93">
        <f t="shared" si="2"/>
        <v>1132.7299999999996</v>
      </c>
      <c r="L32" s="96">
        <f t="shared" si="8"/>
        <v>25.331875229226476</v>
      </c>
      <c r="M32" s="98">
        <f t="shared" si="3"/>
        <v>160.65966046887633</v>
      </c>
      <c r="N32" s="98">
        <f t="shared" si="4"/>
        <v>228.92470763059455</v>
      </c>
      <c r="O32" s="98">
        <f t="shared" si="5"/>
        <v>191.4608898849381</v>
      </c>
      <c r="P32" s="93">
        <v>60</v>
      </c>
      <c r="Q32" s="98">
        <f t="shared" si="6"/>
        <v>30.801229416061773</v>
      </c>
      <c r="R32" s="223"/>
    </row>
    <row r="33" spans="1:18" x14ac:dyDescent="0.2">
      <c r="A33" s="93">
        <v>27</v>
      </c>
      <c r="B33" s="94" t="s">
        <v>39</v>
      </c>
      <c r="C33" s="93">
        <v>41.04</v>
      </c>
      <c r="D33" s="93">
        <v>47.47</v>
      </c>
      <c r="E33" s="93">
        <v>59.15</v>
      </c>
      <c r="F33" s="93">
        <f t="shared" si="1"/>
        <v>18.11</v>
      </c>
      <c r="G33" s="96">
        <f t="shared" si="7"/>
        <v>44.127680311890835</v>
      </c>
      <c r="H33" s="93">
        <v>73.83</v>
      </c>
      <c r="I33" s="93">
        <v>63.76</v>
      </c>
      <c r="J33" s="93">
        <v>60.86</v>
      </c>
      <c r="K33" s="93">
        <f t="shared" si="2"/>
        <v>-12.969999999999999</v>
      </c>
      <c r="L33" s="96">
        <f t="shared" si="8"/>
        <v>-17.567384532033049</v>
      </c>
      <c r="M33" s="98">
        <f t="shared" si="3"/>
        <v>179.89766081871346</v>
      </c>
      <c r="N33" s="98">
        <f t="shared" si="4"/>
        <v>134.31641036444071</v>
      </c>
      <c r="O33" s="98">
        <f t="shared" si="5"/>
        <v>102.8909551986475</v>
      </c>
      <c r="P33" s="93">
        <v>60</v>
      </c>
      <c r="Q33" s="98">
        <f t="shared" si="6"/>
        <v>-77.006705620065958</v>
      </c>
      <c r="R33" s="223"/>
    </row>
    <row r="34" spans="1:18" x14ac:dyDescent="0.2">
      <c r="A34" s="93">
        <v>28</v>
      </c>
      <c r="B34" s="94" t="s">
        <v>40</v>
      </c>
      <c r="C34" s="93">
        <v>147.69999999999999</v>
      </c>
      <c r="D34" s="93">
        <v>220.81</v>
      </c>
      <c r="E34" s="93">
        <v>238.01</v>
      </c>
      <c r="F34" s="93">
        <f t="shared" si="1"/>
        <v>90.31</v>
      </c>
      <c r="G34" s="96">
        <f t="shared" si="7"/>
        <v>61.144211238997968</v>
      </c>
      <c r="H34" s="93">
        <v>387.62</v>
      </c>
      <c r="I34" s="93">
        <v>668.9</v>
      </c>
      <c r="J34" s="93">
        <v>611.63</v>
      </c>
      <c r="K34" s="93">
        <f t="shared" si="2"/>
        <v>224.01</v>
      </c>
      <c r="L34" s="96">
        <f t="shared" si="8"/>
        <v>57.791135648315361</v>
      </c>
      <c r="M34" s="98">
        <f t="shared" si="3"/>
        <v>262.43737305348679</v>
      </c>
      <c r="N34" s="98">
        <f t="shared" si="4"/>
        <v>302.93012091843667</v>
      </c>
      <c r="O34" s="98">
        <f t="shared" si="5"/>
        <v>256.97659762194866</v>
      </c>
      <c r="P34" s="93">
        <v>60</v>
      </c>
      <c r="Q34" s="98">
        <f t="shared" si="6"/>
        <v>-5.4607754315381385</v>
      </c>
      <c r="R34" s="223"/>
    </row>
    <row r="35" spans="1:18" x14ac:dyDescent="0.2">
      <c r="A35" s="93">
        <v>29</v>
      </c>
      <c r="B35" s="94" t="s">
        <v>41</v>
      </c>
      <c r="C35" s="93">
        <v>233.29</v>
      </c>
      <c r="D35" s="93">
        <v>226.43</v>
      </c>
      <c r="E35" s="93">
        <v>231.48</v>
      </c>
      <c r="F35" s="93">
        <f t="shared" si="1"/>
        <v>-1.8100000000000023</v>
      </c>
      <c r="G35" s="96">
        <f t="shared" si="7"/>
        <v>-0.7758583736979735</v>
      </c>
      <c r="H35" s="93">
        <v>51.27</v>
      </c>
      <c r="I35" s="93">
        <v>83.9</v>
      </c>
      <c r="J35" s="93">
        <v>58.59</v>
      </c>
      <c r="K35" s="93">
        <f t="shared" si="2"/>
        <v>7.32</v>
      </c>
      <c r="L35" s="96">
        <f t="shared" si="8"/>
        <v>14.277355178466939</v>
      </c>
      <c r="M35" s="98">
        <f t="shared" si="3"/>
        <v>21.976938574306658</v>
      </c>
      <c r="N35" s="98">
        <f t="shared" si="4"/>
        <v>37.05339398489599</v>
      </c>
      <c r="O35" s="98">
        <f t="shared" si="5"/>
        <v>25.311041990668741</v>
      </c>
      <c r="P35" s="93">
        <v>60</v>
      </c>
      <c r="Q35" s="98">
        <f t="shared" si="6"/>
        <v>3.3341034163620833</v>
      </c>
      <c r="R35" s="223"/>
    </row>
    <row r="36" spans="1:18" x14ac:dyDescent="0.2">
      <c r="A36" s="93">
        <v>30</v>
      </c>
      <c r="B36" s="94" t="s">
        <v>42</v>
      </c>
      <c r="C36" s="93">
        <v>11.88</v>
      </c>
      <c r="D36" s="93">
        <v>10.73</v>
      </c>
      <c r="E36" s="93">
        <v>11.94</v>
      </c>
      <c r="F36" s="93">
        <f t="shared" si="1"/>
        <v>5.9999999999998721E-2</v>
      </c>
      <c r="G36" s="96">
        <f t="shared" si="7"/>
        <v>0.5050505050504942</v>
      </c>
      <c r="H36" s="93">
        <v>13.81</v>
      </c>
      <c r="I36" s="93">
        <v>12.31</v>
      </c>
      <c r="J36" s="93">
        <v>12.21</v>
      </c>
      <c r="K36" s="93">
        <f t="shared" si="2"/>
        <v>-1.5999999999999996</v>
      </c>
      <c r="L36" s="96">
        <f t="shared" si="8"/>
        <v>-11.585807385952206</v>
      </c>
      <c r="M36" s="98">
        <f t="shared" si="3"/>
        <v>116.24579124579124</v>
      </c>
      <c r="N36" s="98">
        <f t="shared" si="4"/>
        <v>114.72506989748371</v>
      </c>
      <c r="O36" s="98">
        <f t="shared" si="5"/>
        <v>102.26130653266333</v>
      </c>
      <c r="P36" s="93">
        <v>60</v>
      </c>
      <c r="Q36" s="98">
        <f t="shared" si="6"/>
        <v>-13.984484713127912</v>
      </c>
      <c r="R36" s="223"/>
    </row>
    <row r="37" spans="1:18" x14ac:dyDescent="0.2">
      <c r="A37" s="93">
        <v>31</v>
      </c>
      <c r="B37" s="94" t="s">
        <v>43</v>
      </c>
      <c r="C37" s="93">
        <v>1651.07</v>
      </c>
      <c r="D37" s="93">
        <v>1306.74</v>
      </c>
      <c r="E37" s="93">
        <v>1528.64</v>
      </c>
      <c r="F37" s="93">
        <f t="shared" si="1"/>
        <v>-122.42999999999984</v>
      </c>
      <c r="G37" s="96">
        <f t="shared" si="7"/>
        <v>-7.4151913607539255</v>
      </c>
      <c r="H37" s="93">
        <v>2050.1</v>
      </c>
      <c r="I37" s="93">
        <v>2295.15</v>
      </c>
      <c r="J37" s="93">
        <v>2405.09</v>
      </c>
      <c r="K37" s="93">
        <f t="shared" si="2"/>
        <v>354.99000000000024</v>
      </c>
      <c r="L37" s="96">
        <f t="shared" si="8"/>
        <v>17.315740695575837</v>
      </c>
      <c r="M37" s="98">
        <f t="shared" si="3"/>
        <v>124.1679638052899</v>
      </c>
      <c r="N37" s="98">
        <f t="shared" si="4"/>
        <v>175.63937738188164</v>
      </c>
      <c r="O37" s="98">
        <f t="shared" si="5"/>
        <v>157.33527841741679</v>
      </c>
      <c r="P37" s="93">
        <v>60</v>
      </c>
      <c r="Q37" s="98">
        <f t="shared" si="6"/>
        <v>33.167314612126887</v>
      </c>
      <c r="R37" s="223"/>
    </row>
    <row r="38" spans="1:18" s="92" customFormat="1" x14ac:dyDescent="0.2">
      <c r="A38" s="225" t="s">
        <v>44</v>
      </c>
      <c r="B38" s="226"/>
      <c r="C38" s="95">
        <f>SUM(C19:C37)</f>
        <v>70217.929999999993</v>
      </c>
      <c r="D38" s="95">
        <f>SUM(D19:D37)</f>
        <v>70849.029999999984</v>
      </c>
      <c r="E38" s="95">
        <f>SUM(E19:E37)</f>
        <v>81141.409999999974</v>
      </c>
      <c r="F38" s="95">
        <f t="shared" ref="F38:F51" si="9">(E38-C38)</f>
        <v>10923.479999999981</v>
      </c>
      <c r="G38" s="97">
        <f t="shared" si="7"/>
        <v>15.556539476455633</v>
      </c>
      <c r="H38" s="95">
        <f>SUM(H19:H37)</f>
        <v>67164.320000000007</v>
      </c>
      <c r="I38" s="95">
        <f>SUM(I19:I37)</f>
        <v>75231.689999999959</v>
      </c>
      <c r="J38" s="95">
        <v>80811.139999999985</v>
      </c>
      <c r="K38" s="95">
        <f t="shared" ref="K38:K51" si="10">(J38-H38)</f>
        <v>13646.819999999978</v>
      </c>
      <c r="L38" s="97">
        <f t="shared" si="8"/>
        <v>20.318556042851288</v>
      </c>
      <c r="M38" s="99">
        <f t="shared" ref="M38:M51" si="11">(H38/C38)*100</f>
        <v>95.651238935696355</v>
      </c>
      <c r="N38" s="99">
        <f t="shared" ref="N38:N51" si="12">(I38/D38)*100</f>
        <v>106.18591390736046</v>
      </c>
      <c r="O38" s="99">
        <f t="shared" ref="O38:O51" si="13">(J38/E38)*100</f>
        <v>99.592969853494054</v>
      </c>
      <c r="P38" s="99">
        <v>60</v>
      </c>
      <c r="Q38" s="99">
        <f t="shared" ref="Q38:Q51" si="14">(O38-M38)</f>
        <v>3.9417309177976989</v>
      </c>
      <c r="R38" s="224"/>
    </row>
    <row r="39" spans="1:18" x14ac:dyDescent="0.2">
      <c r="A39" s="93">
        <v>32</v>
      </c>
      <c r="B39" s="94" t="s">
        <v>45</v>
      </c>
      <c r="C39" s="93">
        <v>28295.34</v>
      </c>
      <c r="D39" s="93">
        <v>24334.09</v>
      </c>
      <c r="E39" s="93">
        <v>26648.44</v>
      </c>
      <c r="F39" s="93">
        <f t="shared" si="9"/>
        <v>-1646.9000000000015</v>
      </c>
      <c r="G39" s="96">
        <f t="shared" si="7"/>
        <v>-5.8203930399846806</v>
      </c>
      <c r="H39" s="93">
        <v>3916.07</v>
      </c>
      <c r="I39" s="93">
        <v>6332.25</v>
      </c>
      <c r="J39" s="93">
        <v>4196.8999999999996</v>
      </c>
      <c r="K39" s="93">
        <f t="shared" si="10"/>
        <v>280.82999999999947</v>
      </c>
      <c r="L39" s="96">
        <f t="shared" si="8"/>
        <v>7.1712201263000779</v>
      </c>
      <c r="M39" s="98">
        <f t="shared" si="11"/>
        <v>13.839982131333286</v>
      </c>
      <c r="N39" s="98">
        <f t="shared" si="12"/>
        <v>26.02213602398939</v>
      </c>
      <c r="O39" s="98">
        <f t="shared" si="13"/>
        <v>15.749139536873452</v>
      </c>
      <c r="P39" s="93">
        <v>60</v>
      </c>
      <c r="Q39" s="98">
        <f t="shared" si="14"/>
        <v>1.9091574055401654</v>
      </c>
      <c r="R39" s="223"/>
    </row>
    <row r="40" spans="1:18" s="92" customFormat="1" x14ac:dyDescent="0.2">
      <c r="A40" s="225" t="s">
        <v>46</v>
      </c>
      <c r="B40" s="226"/>
      <c r="C40" s="95">
        <f>SUM(C39:C39)</f>
        <v>28295.34</v>
      </c>
      <c r="D40" s="95">
        <f>SUM(D39:D39)</f>
        <v>24334.09</v>
      </c>
      <c r="E40" s="95">
        <f>SUM(E39:E39)</f>
        <v>26648.44</v>
      </c>
      <c r="F40" s="95">
        <f t="shared" si="9"/>
        <v>-1646.9000000000015</v>
      </c>
      <c r="G40" s="97">
        <f t="shared" si="7"/>
        <v>-5.8203930399846806</v>
      </c>
      <c r="H40" s="95">
        <f>SUM(H39:H39)</f>
        <v>3916.07</v>
      </c>
      <c r="I40" s="95">
        <f>SUM(I39:I39)</f>
        <v>6332.25</v>
      </c>
      <c r="J40" s="95">
        <v>4196.8999999999996</v>
      </c>
      <c r="K40" s="95">
        <f t="shared" si="10"/>
        <v>280.82999999999947</v>
      </c>
      <c r="L40" s="97">
        <f t="shared" si="8"/>
        <v>7.1712201263000779</v>
      </c>
      <c r="M40" s="99">
        <f t="shared" si="11"/>
        <v>13.839982131333286</v>
      </c>
      <c r="N40" s="99">
        <f t="shared" si="12"/>
        <v>26.02213602398939</v>
      </c>
      <c r="O40" s="99">
        <f t="shared" si="13"/>
        <v>15.749139536873452</v>
      </c>
      <c r="P40" s="99">
        <v>60</v>
      </c>
      <c r="Q40" s="99">
        <f t="shared" si="14"/>
        <v>1.9091574055401654</v>
      </c>
      <c r="R40" s="224"/>
    </row>
    <row r="41" spans="1:18" x14ac:dyDescent="0.2">
      <c r="A41" s="93">
        <v>33</v>
      </c>
      <c r="B41" s="94" t="s">
        <v>47</v>
      </c>
      <c r="C41" s="93">
        <v>16247.69</v>
      </c>
      <c r="D41" s="93">
        <v>16889.490000000002</v>
      </c>
      <c r="E41" s="93">
        <v>17856.689999999999</v>
      </c>
      <c r="F41" s="93">
        <f t="shared" si="9"/>
        <v>1608.9999999999982</v>
      </c>
      <c r="G41" s="96">
        <f t="shared" si="7"/>
        <v>9.9029462034295221</v>
      </c>
      <c r="H41" s="93">
        <v>8033.63</v>
      </c>
      <c r="I41" s="93">
        <v>9602.51</v>
      </c>
      <c r="J41" s="93">
        <v>9994.3999999999978</v>
      </c>
      <c r="K41" s="93">
        <f t="shared" si="10"/>
        <v>1960.7699999999977</v>
      </c>
      <c r="L41" s="96">
        <f t="shared" si="8"/>
        <v>24.407023972973583</v>
      </c>
      <c r="M41" s="98">
        <f t="shared" si="11"/>
        <v>49.444751838569054</v>
      </c>
      <c r="N41" s="98">
        <f t="shared" si="12"/>
        <v>56.854943518128728</v>
      </c>
      <c r="O41" s="98">
        <f t="shared" si="13"/>
        <v>55.970059400706397</v>
      </c>
      <c r="P41" s="93">
        <v>60</v>
      </c>
      <c r="Q41" s="98">
        <f t="shared" si="14"/>
        <v>6.5253075621373426</v>
      </c>
      <c r="R41" s="223"/>
    </row>
    <row r="42" spans="1:18" s="92" customFormat="1" x14ac:dyDescent="0.2">
      <c r="A42" s="225" t="s">
        <v>48</v>
      </c>
      <c r="B42" s="226"/>
      <c r="C42" s="95">
        <f>SUM(C41:C41)</f>
        <v>16247.69</v>
      </c>
      <c r="D42" s="95">
        <f>SUM(D41:D41)</f>
        <v>16889.490000000002</v>
      </c>
      <c r="E42" s="95">
        <f>SUM(E41:E41)</f>
        <v>17856.689999999999</v>
      </c>
      <c r="F42" s="95">
        <f t="shared" si="9"/>
        <v>1608.9999999999982</v>
      </c>
      <c r="G42" s="97">
        <f t="shared" si="7"/>
        <v>9.9029462034295221</v>
      </c>
      <c r="H42" s="95">
        <f>SUM(H41:H41)</f>
        <v>8033.63</v>
      </c>
      <c r="I42" s="95">
        <f>SUM(I41:I41)</f>
        <v>9602.51</v>
      </c>
      <c r="J42" s="95">
        <v>9994.3999999999978</v>
      </c>
      <c r="K42" s="95">
        <f t="shared" si="10"/>
        <v>1960.7699999999977</v>
      </c>
      <c r="L42" s="97">
        <f t="shared" si="8"/>
        <v>24.407023972973583</v>
      </c>
      <c r="M42" s="99">
        <f t="shared" si="11"/>
        <v>49.444751838569054</v>
      </c>
      <c r="N42" s="99">
        <f t="shared" si="12"/>
        <v>56.854943518128728</v>
      </c>
      <c r="O42" s="99">
        <f t="shared" si="13"/>
        <v>55.970059400706397</v>
      </c>
      <c r="P42" s="99">
        <v>60</v>
      </c>
      <c r="Q42" s="99">
        <f t="shared" si="14"/>
        <v>6.5253075621373426</v>
      </c>
      <c r="R42" s="224"/>
    </row>
    <row r="43" spans="1:18" x14ac:dyDescent="0.2">
      <c r="A43" s="93">
        <v>34</v>
      </c>
      <c r="B43" s="94" t="s">
        <v>49</v>
      </c>
      <c r="C43" s="93">
        <v>645.30999999999995</v>
      </c>
      <c r="D43" s="93">
        <v>928.69</v>
      </c>
      <c r="E43" s="93">
        <v>1124.53</v>
      </c>
      <c r="F43" s="93">
        <f t="shared" si="9"/>
        <v>479.22</v>
      </c>
      <c r="G43" s="96">
        <f t="shared" si="7"/>
        <v>74.261982613007717</v>
      </c>
      <c r="H43" s="93">
        <v>1924.5</v>
      </c>
      <c r="I43" s="93">
        <v>2457.6799999999998</v>
      </c>
      <c r="J43" s="93">
        <v>2679.8500000000004</v>
      </c>
      <c r="K43" s="93">
        <f t="shared" si="10"/>
        <v>755.35000000000036</v>
      </c>
      <c r="L43" s="96">
        <f t="shared" si="8"/>
        <v>39.249155624837641</v>
      </c>
      <c r="M43" s="98">
        <f t="shared" si="11"/>
        <v>298.22875827121851</v>
      </c>
      <c r="N43" s="98">
        <f t="shared" si="12"/>
        <v>264.63943834864159</v>
      </c>
      <c r="O43" s="98">
        <f t="shared" si="13"/>
        <v>238.30844886308063</v>
      </c>
      <c r="P43" s="93">
        <v>60</v>
      </c>
      <c r="Q43" s="98">
        <f t="shared" si="14"/>
        <v>-59.920309408137882</v>
      </c>
      <c r="R43" s="223"/>
    </row>
    <row r="44" spans="1:18" x14ac:dyDescent="0.2">
      <c r="A44" s="93">
        <v>35</v>
      </c>
      <c r="B44" s="94" t="s">
        <v>50</v>
      </c>
      <c r="C44" s="93">
        <v>712.93</v>
      </c>
      <c r="D44" s="93">
        <v>668.73</v>
      </c>
      <c r="E44" s="93">
        <v>929.79</v>
      </c>
      <c r="F44" s="93">
        <f t="shared" si="9"/>
        <v>216.86</v>
      </c>
      <c r="G44" s="96">
        <f t="shared" si="7"/>
        <v>30.41813361760622</v>
      </c>
      <c r="H44" s="93">
        <v>327.92</v>
      </c>
      <c r="I44" s="93">
        <v>369.1</v>
      </c>
      <c r="J44" s="93">
        <v>356.58</v>
      </c>
      <c r="K44" s="93">
        <f t="shared" si="10"/>
        <v>28.659999999999968</v>
      </c>
      <c r="L44" s="96">
        <f t="shared" si="8"/>
        <v>8.7399365698950859</v>
      </c>
      <c r="M44" s="98">
        <f t="shared" si="11"/>
        <v>45.996100598936792</v>
      </c>
      <c r="N44" s="98">
        <f t="shared" si="12"/>
        <v>55.194174031372903</v>
      </c>
      <c r="O44" s="98">
        <f t="shared" si="13"/>
        <v>38.350595295711933</v>
      </c>
      <c r="P44" s="93">
        <v>60</v>
      </c>
      <c r="Q44" s="98">
        <f t="shared" si="14"/>
        <v>-7.6455053032248586</v>
      </c>
      <c r="R44" s="223"/>
    </row>
    <row r="45" spans="1:18" x14ac:dyDescent="0.2">
      <c r="A45" s="93">
        <v>36</v>
      </c>
      <c r="B45" s="94" t="s">
        <v>51</v>
      </c>
      <c r="C45" s="93">
        <v>230.51</v>
      </c>
      <c r="D45" s="93">
        <v>301.83999999999997</v>
      </c>
      <c r="E45" s="93">
        <v>374.82</v>
      </c>
      <c r="F45" s="93">
        <f t="shared" si="9"/>
        <v>144.31</v>
      </c>
      <c r="G45" s="96">
        <f t="shared" si="7"/>
        <v>62.604659233872717</v>
      </c>
      <c r="H45" s="93">
        <v>509.46</v>
      </c>
      <c r="I45" s="93">
        <v>488.92</v>
      </c>
      <c r="J45" s="93">
        <v>473.47999999999996</v>
      </c>
      <c r="K45" s="93">
        <f t="shared" si="10"/>
        <v>-35.980000000000018</v>
      </c>
      <c r="L45" s="96">
        <f t="shared" si="8"/>
        <v>-7.0623797746633725</v>
      </c>
      <c r="M45" s="98">
        <f t="shared" si="11"/>
        <v>221.01427269966595</v>
      </c>
      <c r="N45" s="98">
        <f t="shared" si="12"/>
        <v>161.97985687781608</v>
      </c>
      <c r="O45" s="98">
        <f t="shared" si="13"/>
        <v>126.32196787791472</v>
      </c>
      <c r="P45" s="93">
        <v>60</v>
      </c>
      <c r="Q45" s="98">
        <f t="shared" si="14"/>
        <v>-94.692304821751236</v>
      </c>
      <c r="R45" s="223"/>
    </row>
    <row r="46" spans="1:18" x14ac:dyDescent="0.2">
      <c r="A46" s="93">
        <v>37</v>
      </c>
      <c r="B46" s="94" t="s">
        <v>52</v>
      </c>
      <c r="C46" s="93">
        <v>634.69000000000005</v>
      </c>
      <c r="D46" s="93">
        <v>602.41</v>
      </c>
      <c r="E46" s="93">
        <v>1112.42</v>
      </c>
      <c r="F46" s="93">
        <f t="shared" si="9"/>
        <v>477.73</v>
      </c>
      <c r="G46" s="96">
        <f t="shared" si="7"/>
        <v>75.269816760938411</v>
      </c>
      <c r="H46" s="93">
        <v>452.34</v>
      </c>
      <c r="I46" s="93">
        <v>502.62</v>
      </c>
      <c r="J46" s="93">
        <v>546.04999999999995</v>
      </c>
      <c r="K46" s="93">
        <f t="shared" si="10"/>
        <v>93.70999999999998</v>
      </c>
      <c r="L46" s="96">
        <f t="shared" si="8"/>
        <v>20.716717513374892</v>
      </c>
      <c r="M46" s="98">
        <f t="shared" si="11"/>
        <v>71.269438623580001</v>
      </c>
      <c r="N46" s="98">
        <f t="shared" si="12"/>
        <v>83.434869939078041</v>
      </c>
      <c r="O46" s="98">
        <f t="shared" si="13"/>
        <v>49.086675895794748</v>
      </c>
      <c r="P46" s="93">
        <v>60</v>
      </c>
      <c r="Q46" s="98">
        <f t="shared" si="14"/>
        <v>-22.182762727785253</v>
      </c>
      <c r="R46" s="223"/>
    </row>
    <row r="47" spans="1:18" x14ac:dyDescent="0.2">
      <c r="A47" s="93">
        <v>38</v>
      </c>
      <c r="B47" s="94" t="s">
        <v>53</v>
      </c>
      <c r="C47" s="93">
        <v>13.06</v>
      </c>
      <c r="D47" s="93">
        <v>24.04</v>
      </c>
      <c r="E47" s="93">
        <v>29.06</v>
      </c>
      <c r="F47" s="93">
        <f t="shared" si="9"/>
        <v>15.999999999999998</v>
      </c>
      <c r="G47" s="96">
        <f t="shared" si="7"/>
        <v>122.51148545176109</v>
      </c>
      <c r="H47" s="93">
        <v>181.81</v>
      </c>
      <c r="I47" s="93">
        <v>233.72</v>
      </c>
      <c r="J47" s="93">
        <v>245.76999999999998</v>
      </c>
      <c r="K47" s="93">
        <f t="shared" si="10"/>
        <v>63.95999999999998</v>
      </c>
      <c r="L47" s="96">
        <f t="shared" si="8"/>
        <v>35.179583081238647</v>
      </c>
      <c r="M47" s="98">
        <f t="shared" si="11"/>
        <v>1392.1133231240428</v>
      </c>
      <c r="N47" s="98">
        <f t="shared" si="12"/>
        <v>972.21297836938447</v>
      </c>
      <c r="O47" s="98">
        <f t="shared" si="13"/>
        <v>845.73296627666889</v>
      </c>
      <c r="P47" s="93">
        <v>60</v>
      </c>
      <c r="Q47" s="98">
        <f t="shared" si="14"/>
        <v>-546.38035684737395</v>
      </c>
      <c r="R47" s="223"/>
    </row>
    <row r="48" spans="1:18" x14ac:dyDescent="0.2">
      <c r="A48" s="93">
        <v>39</v>
      </c>
      <c r="B48" s="94" t="s">
        <v>54</v>
      </c>
      <c r="C48" s="93">
        <v>197.07</v>
      </c>
      <c r="D48" s="93">
        <v>280.17</v>
      </c>
      <c r="E48" s="93">
        <v>316.49</v>
      </c>
      <c r="F48" s="93">
        <f t="shared" si="9"/>
        <v>119.42000000000002</v>
      </c>
      <c r="G48" s="96">
        <f t="shared" si="7"/>
        <v>60.597757142132245</v>
      </c>
      <c r="H48" s="93">
        <v>135.38999999999999</v>
      </c>
      <c r="I48" s="93">
        <v>134.80000000000001</v>
      </c>
      <c r="J48" s="93">
        <v>134.24</v>
      </c>
      <c r="K48" s="93">
        <f t="shared" si="10"/>
        <v>-1.1499999999999773</v>
      </c>
      <c r="L48" s="96">
        <f t="shared" si="8"/>
        <v>-0.84939803530539737</v>
      </c>
      <c r="M48" s="98">
        <f t="shared" si="11"/>
        <v>68.701476632668587</v>
      </c>
      <c r="N48" s="98">
        <f t="shared" si="12"/>
        <v>48.11364528679016</v>
      </c>
      <c r="O48" s="98">
        <f t="shared" si="13"/>
        <v>42.415242187746848</v>
      </c>
      <c r="P48" s="93">
        <v>60</v>
      </c>
      <c r="Q48" s="98">
        <f t="shared" si="14"/>
        <v>-26.286234444921739</v>
      </c>
      <c r="R48" s="223"/>
    </row>
    <row r="49" spans="1:18" x14ac:dyDescent="0.2">
      <c r="A49" s="93">
        <v>40</v>
      </c>
      <c r="B49" s="94" t="s">
        <v>55</v>
      </c>
      <c r="C49" s="93">
        <v>160.16999999999999</v>
      </c>
      <c r="D49" s="93">
        <v>216.96</v>
      </c>
      <c r="E49" s="93">
        <v>270.77</v>
      </c>
      <c r="F49" s="93">
        <f t="shared" si="9"/>
        <v>110.6</v>
      </c>
      <c r="G49" s="96">
        <f t="shared" si="7"/>
        <v>69.051632640319667</v>
      </c>
      <c r="H49" s="93">
        <v>175.86</v>
      </c>
      <c r="I49" s="93">
        <v>159.97999999999999</v>
      </c>
      <c r="J49" s="93">
        <v>173.45</v>
      </c>
      <c r="K49" s="93">
        <f t="shared" si="10"/>
        <v>-2.410000000000025</v>
      </c>
      <c r="L49" s="96">
        <f t="shared" si="8"/>
        <v>-1.370408279313104</v>
      </c>
      <c r="M49" s="98">
        <f t="shared" si="11"/>
        <v>109.79584191796219</v>
      </c>
      <c r="N49" s="98">
        <f t="shared" si="12"/>
        <v>73.737094395280238</v>
      </c>
      <c r="O49" s="98">
        <f t="shared" si="13"/>
        <v>64.058056653248144</v>
      </c>
      <c r="P49" s="93">
        <v>60</v>
      </c>
      <c r="Q49" s="98">
        <f t="shared" si="14"/>
        <v>-45.737785264714049</v>
      </c>
      <c r="R49" s="223"/>
    </row>
    <row r="50" spans="1:18" s="92" customFormat="1" x14ac:dyDescent="0.2">
      <c r="A50" s="225" t="s">
        <v>56</v>
      </c>
      <c r="B50" s="226"/>
      <c r="C50" s="95">
        <f>SUM(C43:C49)</f>
        <v>2593.7399999999998</v>
      </c>
      <c r="D50" s="95">
        <f>SUM(D43:D49)</f>
        <v>3022.84</v>
      </c>
      <c r="E50" s="95">
        <f>SUM(E43:E49)</f>
        <v>4157.8799999999992</v>
      </c>
      <c r="F50" s="95">
        <f t="shared" si="9"/>
        <v>1564.1399999999994</v>
      </c>
      <c r="G50" s="97">
        <f t="shared" si="7"/>
        <v>60.304425270073317</v>
      </c>
      <c r="H50" s="95">
        <f>SUM(H43:H49)</f>
        <v>3707.28</v>
      </c>
      <c r="I50" s="95">
        <f>SUM(I43:I49)</f>
        <v>4346.8199999999988</v>
      </c>
      <c r="J50" s="95">
        <v>4609.42</v>
      </c>
      <c r="K50" s="95">
        <f t="shared" si="10"/>
        <v>902.13999999999987</v>
      </c>
      <c r="L50" s="97">
        <f t="shared" si="8"/>
        <v>24.334282816512371</v>
      </c>
      <c r="M50" s="99">
        <f t="shared" si="11"/>
        <v>142.93182817090383</v>
      </c>
      <c r="N50" s="99">
        <f t="shared" si="12"/>
        <v>143.79920869116455</v>
      </c>
      <c r="O50" s="99">
        <f t="shared" si="13"/>
        <v>110.8598612754577</v>
      </c>
      <c r="P50" s="99">
        <v>60</v>
      </c>
      <c r="Q50" s="99">
        <f t="shared" si="14"/>
        <v>-32.071966895446124</v>
      </c>
      <c r="R50" s="224"/>
    </row>
    <row r="51" spans="1:18" s="92" customFormat="1" x14ac:dyDescent="0.2">
      <c r="A51" s="225" t="s">
        <v>64</v>
      </c>
      <c r="B51" s="226"/>
      <c r="C51" s="95">
        <f>SUM(C50,C42,C40,C38,C18)</f>
        <v>282949.53999999998</v>
      </c>
      <c r="D51" s="212">
        <f t="shared" ref="D51:E51" si="15">SUM(D50,D42,D40,D38,D18)</f>
        <v>287304.69999999995</v>
      </c>
      <c r="E51" s="212">
        <f t="shared" si="15"/>
        <v>310684.25999999995</v>
      </c>
      <c r="F51" s="95">
        <f t="shared" si="9"/>
        <v>27734.719999999972</v>
      </c>
      <c r="G51" s="97">
        <f t="shared" si="7"/>
        <v>9.8020021520444871</v>
      </c>
      <c r="H51" s="95">
        <f>SUM(H50+H42+H40+H38+H18)</f>
        <v>202413.16000000003</v>
      </c>
      <c r="I51" s="212">
        <f t="shared" ref="I51:J51" si="16">SUM(I50+I42+I40+I38+I18)</f>
        <v>228319.41999999995</v>
      </c>
      <c r="J51" s="212">
        <f t="shared" si="16"/>
        <v>234123.84999999998</v>
      </c>
      <c r="K51" s="209">
        <f t="shared" si="10"/>
        <v>31710.689999999944</v>
      </c>
      <c r="L51" s="97">
        <f t="shared" si="8"/>
        <v>15.66631833621882</v>
      </c>
      <c r="M51" s="99">
        <f t="shared" si="11"/>
        <v>71.536840102302364</v>
      </c>
      <c r="N51" s="99">
        <f t="shared" si="12"/>
        <v>79.469434367067436</v>
      </c>
      <c r="O51" s="99">
        <f t="shared" si="13"/>
        <v>75.357486729453242</v>
      </c>
      <c r="P51" s="99">
        <v>60</v>
      </c>
      <c r="Q51" s="99">
        <f t="shared" si="14"/>
        <v>3.8206466271508788</v>
      </c>
    </row>
    <row r="52" spans="1:18" x14ac:dyDescent="0.2">
      <c r="G52" s="42" t="str">
        <f t="shared" si="7"/>
        <v/>
      </c>
      <c r="L52" s="42" t="str">
        <f t="shared" si="8"/>
        <v/>
      </c>
    </row>
    <row r="53" spans="1:18" x14ac:dyDescent="0.2">
      <c r="G53" s="42" t="str">
        <f t="shared" si="7"/>
        <v/>
      </c>
      <c r="L53" s="42" t="str">
        <f t="shared" si="8"/>
        <v/>
      </c>
    </row>
  </sheetData>
  <sheetProtection selectLockedCells="1" selectUnlockedCells="1"/>
  <mergeCells count="18">
    <mergeCell ref="A42:B42"/>
    <mergeCell ref="A50:B50"/>
    <mergeCell ref="A51:B51"/>
    <mergeCell ref="R3:R50"/>
    <mergeCell ref="C1:Q1"/>
    <mergeCell ref="A3:A4"/>
    <mergeCell ref="B3:B4"/>
    <mergeCell ref="C3:G3"/>
    <mergeCell ref="H3:L3"/>
    <mergeCell ref="M3:Q3"/>
    <mergeCell ref="F4:G4"/>
    <mergeCell ref="K4:L4"/>
    <mergeCell ref="P2:Q2"/>
    <mergeCell ref="P4:Q4"/>
    <mergeCell ref="A18:B18"/>
    <mergeCell ref="A2:O2"/>
    <mergeCell ref="A38:B38"/>
    <mergeCell ref="A40:B40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196</v>
      </c>
      <c r="B1" s="1" t="s">
        <v>197</v>
      </c>
      <c r="C1" s="1" t="s">
        <v>198</v>
      </c>
      <c r="D1" s="12" t="s">
        <v>199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10" workbookViewId="0">
      <selection activeCell="D51" sqref="D51"/>
    </sheetView>
  </sheetViews>
  <sheetFormatPr defaultColWidth="9.140625" defaultRowHeight="12.75" x14ac:dyDescent="0.2"/>
  <cols>
    <col min="1" max="1" width="5.7109375" style="25" customWidth="1"/>
    <col min="2" max="3" width="31" style="25" customWidth="1"/>
    <col min="4" max="4" width="28.28515625" style="25" customWidth="1"/>
    <col min="5" max="5" width="36.85546875" style="25" customWidth="1"/>
    <col min="6" max="7" width="9.140625" style="25" customWidth="1"/>
    <col min="8" max="16384" width="9.140625" style="25"/>
  </cols>
  <sheetData>
    <row r="1" spans="1:5" ht="15" x14ac:dyDescent="0.25">
      <c r="A1" s="27" t="s">
        <v>200</v>
      </c>
      <c r="C1" s="249" t="s">
        <v>201</v>
      </c>
      <c r="D1" s="249"/>
      <c r="E1" s="249"/>
    </row>
    <row r="2" spans="1:5" ht="18" x14ac:dyDescent="0.25">
      <c r="A2" s="14"/>
      <c r="C2" s="250" t="s">
        <v>67</v>
      </c>
      <c r="D2" s="250"/>
      <c r="E2" s="250"/>
    </row>
    <row r="3" spans="1:5" s="28" customFormat="1" ht="12.75" customHeight="1" x14ac:dyDescent="0.2">
      <c r="A3" s="230" t="s">
        <v>2</v>
      </c>
      <c r="B3" s="230" t="s">
        <v>3</v>
      </c>
      <c r="C3" s="253" t="s">
        <v>155</v>
      </c>
      <c r="D3" s="254"/>
      <c r="E3" s="254"/>
    </row>
    <row r="4" spans="1:5" s="28" customFormat="1" ht="38.25" customHeight="1" x14ac:dyDescent="0.2">
      <c r="A4" s="230"/>
      <c r="B4" s="230"/>
      <c r="C4" s="35" t="s">
        <v>202</v>
      </c>
      <c r="D4" s="31" t="s">
        <v>203</v>
      </c>
      <c r="E4" s="31" t="s">
        <v>7</v>
      </c>
    </row>
    <row r="5" spans="1:5" s="28" customFormat="1" x14ac:dyDescent="0.2">
      <c r="A5" s="86"/>
      <c r="B5" s="86"/>
      <c r="C5" s="36" t="str">
        <f>RIGHT(C4,7)</f>
        <v xml:space="preserve"> MAR 23</v>
      </c>
      <c r="D5" s="36" t="str">
        <f t="shared" ref="D5:E5" si="0">RIGHT(D4,7)</f>
        <v xml:space="preserve"> DEC 23</v>
      </c>
      <c r="E5" s="36" t="str">
        <f t="shared" si="0"/>
        <v xml:space="preserve"> MAR 24</v>
      </c>
    </row>
    <row r="6" spans="1:5" x14ac:dyDescent="0.2">
      <c r="A6" s="89">
        <v>1</v>
      </c>
      <c r="B6" s="90" t="s">
        <v>12</v>
      </c>
      <c r="C6" s="89">
        <v>13812.78</v>
      </c>
      <c r="D6" s="89">
        <v>13815.3</v>
      </c>
      <c r="E6" s="89">
        <v>14410.22</v>
      </c>
    </row>
    <row r="7" spans="1:5" x14ac:dyDescent="0.2">
      <c r="A7" s="89">
        <v>2</v>
      </c>
      <c r="B7" s="90" t="s">
        <v>13</v>
      </c>
      <c r="C7" s="89">
        <v>5913.76</v>
      </c>
      <c r="D7" s="89">
        <v>6252.46</v>
      </c>
      <c r="E7" s="89">
        <v>6303.18</v>
      </c>
    </row>
    <row r="8" spans="1:5" x14ac:dyDescent="0.2">
      <c r="A8" s="89">
        <v>3</v>
      </c>
      <c r="B8" s="90" t="s">
        <v>14</v>
      </c>
      <c r="C8" s="89">
        <v>1902.4</v>
      </c>
      <c r="D8" s="89">
        <v>2239.6</v>
      </c>
      <c r="E8" s="89">
        <v>2308.04</v>
      </c>
    </row>
    <row r="9" spans="1:5" x14ac:dyDescent="0.2">
      <c r="A9" s="89">
        <v>4</v>
      </c>
      <c r="B9" s="90" t="s">
        <v>15</v>
      </c>
      <c r="C9" s="89">
        <v>5403.16</v>
      </c>
      <c r="D9" s="89">
        <v>6240.95</v>
      </c>
      <c r="E9" s="89">
        <v>5448.84</v>
      </c>
    </row>
    <row r="10" spans="1:5" x14ac:dyDescent="0.2">
      <c r="A10" s="89">
        <v>5</v>
      </c>
      <c r="B10" s="90" t="s">
        <v>16</v>
      </c>
      <c r="C10" s="89">
        <v>5029.42</v>
      </c>
      <c r="D10" s="89">
        <v>5607.42</v>
      </c>
      <c r="E10" s="89">
        <v>5568.59</v>
      </c>
    </row>
    <row r="11" spans="1:5" x14ac:dyDescent="0.2">
      <c r="A11" s="89">
        <v>6</v>
      </c>
      <c r="B11" s="90" t="s">
        <v>17</v>
      </c>
      <c r="C11" s="89">
        <v>4746.79</v>
      </c>
      <c r="D11" s="89">
        <v>6295.15</v>
      </c>
      <c r="E11" s="89">
        <v>6436.92</v>
      </c>
    </row>
    <row r="12" spans="1:5" x14ac:dyDescent="0.2">
      <c r="A12" s="89">
        <v>7</v>
      </c>
      <c r="B12" s="90" t="s">
        <v>18</v>
      </c>
      <c r="C12" s="89">
        <v>1016.41</v>
      </c>
      <c r="D12" s="89">
        <v>1229.6400000000001</v>
      </c>
      <c r="E12" s="89">
        <v>1273.05</v>
      </c>
    </row>
    <row r="13" spans="1:5" x14ac:dyDescent="0.2">
      <c r="A13" s="89">
        <v>8</v>
      </c>
      <c r="B13" s="90" t="s">
        <v>19</v>
      </c>
      <c r="C13" s="89">
        <v>290.17</v>
      </c>
      <c r="D13" s="89">
        <v>295.25</v>
      </c>
      <c r="E13" s="89">
        <v>290.77</v>
      </c>
    </row>
    <row r="14" spans="1:5" x14ac:dyDescent="0.2">
      <c r="A14" s="89">
        <v>9</v>
      </c>
      <c r="B14" s="90" t="s">
        <v>20</v>
      </c>
      <c r="C14" s="89">
        <v>13851.48</v>
      </c>
      <c r="D14" s="89">
        <v>14165.55</v>
      </c>
      <c r="E14" s="89">
        <v>15665.67</v>
      </c>
    </row>
    <row r="15" spans="1:5" x14ac:dyDescent="0.2">
      <c r="A15" s="89">
        <v>10</v>
      </c>
      <c r="B15" s="90" t="s">
        <v>21</v>
      </c>
      <c r="C15" s="89">
        <v>44941.78</v>
      </c>
      <c r="D15" s="89">
        <v>49973.22</v>
      </c>
      <c r="E15" s="89">
        <v>51720.38</v>
      </c>
    </row>
    <row r="16" spans="1:5" x14ac:dyDescent="0.2">
      <c r="A16" s="89">
        <v>11</v>
      </c>
      <c r="B16" s="90" t="s">
        <v>22</v>
      </c>
      <c r="C16" s="89">
        <v>3819.65</v>
      </c>
      <c r="D16" s="89">
        <v>4972.79</v>
      </c>
      <c r="E16" s="89">
        <v>4338.49</v>
      </c>
    </row>
    <row r="17" spans="1:5" x14ac:dyDescent="0.2">
      <c r="A17" s="89">
        <v>12</v>
      </c>
      <c r="B17" s="90" t="s">
        <v>23</v>
      </c>
      <c r="C17" s="89">
        <v>5117.3500000000004</v>
      </c>
      <c r="D17" s="89">
        <v>5852.57</v>
      </c>
      <c r="E17" s="89">
        <v>5827.71</v>
      </c>
    </row>
    <row r="18" spans="1:5" s="88" customFormat="1" x14ac:dyDescent="0.2">
      <c r="A18" s="225" t="s">
        <v>24</v>
      </c>
      <c r="B18" s="226"/>
      <c r="C18" s="91">
        <f>SUM(C6:C17)</f>
        <v>105845.15000000001</v>
      </c>
      <c r="D18" s="91">
        <f>SUM(D6:D17)</f>
        <v>116939.9</v>
      </c>
      <c r="E18" s="91">
        <f>SUM(E6:E17)</f>
        <v>119591.86000000002</v>
      </c>
    </row>
    <row r="19" spans="1:5" x14ac:dyDescent="0.2">
      <c r="A19" s="89">
        <v>13</v>
      </c>
      <c r="B19" s="90" t="s">
        <v>25</v>
      </c>
      <c r="C19" s="89">
        <v>7075.11</v>
      </c>
      <c r="D19" s="89">
        <v>8444.08</v>
      </c>
      <c r="E19" s="89">
        <v>8955.07</v>
      </c>
    </row>
    <row r="20" spans="1:5" x14ac:dyDescent="0.2">
      <c r="A20" s="89">
        <v>14</v>
      </c>
      <c r="B20" s="90" t="s">
        <v>26</v>
      </c>
      <c r="C20" s="89">
        <v>1623.07</v>
      </c>
      <c r="D20" s="89">
        <v>1704.26</v>
      </c>
      <c r="E20" s="89">
        <v>1920.56</v>
      </c>
    </row>
    <row r="21" spans="1:5" x14ac:dyDescent="0.2">
      <c r="A21" s="89">
        <v>15</v>
      </c>
      <c r="B21" s="90" t="s">
        <v>27</v>
      </c>
      <c r="C21" s="89">
        <v>121.76</v>
      </c>
      <c r="D21" s="89">
        <v>135.44</v>
      </c>
      <c r="E21" s="89">
        <v>141.78</v>
      </c>
    </row>
    <row r="22" spans="1:5" x14ac:dyDescent="0.2">
      <c r="A22" s="89">
        <v>16</v>
      </c>
      <c r="B22" s="90" t="s">
        <v>28</v>
      </c>
      <c r="C22" s="89">
        <v>354.76</v>
      </c>
      <c r="D22" s="89">
        <v>390.38</v>
      </c>
      <c r="E22" s="89">
        <v>401.29</v>
      </c>
    </row>
    <row r="23" spans="1:5" x14ac:dyDescent="0.2">
      <c r="A23" s="89">
        <v>17</v>
      </c>
      <c r="B23" s="90" t="s">
        <v>29</v>
      </c>
      <c r="C23" s="89">
        <v>376.54</v>
      </c>
      <c r="D23" s="89">
        <v>593.53</v>
      </c>
      <c r="E23" s="89">
        <v>592.21</v>
      </c>
    </row>
    <row r="24" spans="1:5" x14ac:dyDescent="0.2">
      <c r="A24" s="89">
        <v>18</v>
      </c>
      <c r="B24" s="90" t="s">
        <v>30</v>
      </c>
      <c r="C24" s="89">
        <v>15200.22</v>
      </c>
      <c r="D24" s="89">
        <v>22195.360000000001</v>
      </c>
      <c r="E24" s="89">
        <v>22663.77</v>
      </c>
    </row>
    <row r="25" spans="1:5" x14ac:dyDescent="0.2">
      <c r="A25" s="89">
        <v>19</v>
      </c>
      <c r="B25" s="90" t="s">
        <v>31</v>
      </c>
      <c r="C25" s="89">
        <v>9600.66</v>
      </c>
      <c r="D25" s="89">
        <v>11403.43</v>
      </c>
      <c r="E25" s="89">
        <v>11566.4</v>
      </c>
    </row>
    <row r="26" spans="1:5" x14ac:dyDescent="0.2">
      <c r="A26" s="89">
        <v>20</v>
      </c>
      <c r="B26" s="90" t="s">
        <v>32</v>
      </c>
      <c r="C26" s="89">
        <v>4890.7299999999996</v>
      </c>
      <c r="D26" s="89">
        <v>5528.61</v>
      </c>
      <c r="E26" s="89">
        <v>5665.77</v>
      </c>
    </row>
    <row r="27" spans="1:5" x14ac:dyDescent="0.2">
      <c r="A27" s="89">
        <v>21</v>
      </c>
      <c r="B27" s="90" t="s">
        <v>33</v>
      </c>
      <c r="C27" s="89">
        <v>1677.8</v>
      </c>
      <c r="D27" s="89">
        <v>2158.7800000000002</v>
      </c>
      <c r="E27" s="89">
        <v>2300.29</v>
      </c>
    </row>
    <row r="28" spans="1:5" x14ac:dyDescent="0.2">
      <c r="A28" s="89">
        <v>22</v>
      </c>
      <c r="B28" s="90" t="s">
        <v>34</v>
      </c>
      <c r="C28" s="89">
        <v>4884.24</v>
      </c>
      <c r="D28" s="89">
        <v>5003.8100000000004</v>
      </c>
      <c r="E28" s="89">
        <v>5441.59</v>
      </c>
    </row>
    <row r="29" spans="1:5" x14ac:dyDescent="0.2">
      <c r="A29" s="89">
        <v>23</v>
      </c>
      <c r="B29" s="90" t="s">
        <v>35</v>
      </c>
      <c r="C29" s="89">
        <v>22.02</v>
      </c>
      <c r="D29" s="89">
        <v>25.22</v>
      </c>
      <c r="E29" s="89">
        <v>25.22</v>
      </c>
    </row>
    <row r="30" spans="1:5" x14ac:dyDescent="0.2">
      <c r="A30" s="89">
        <v>24</v>
      </c>
      <c r="B30" s="90" t="s">
        <v>36</v>
      </c>
      <c r="C30" s="89">
        <v>568.24</v>
      </c>
      <c r="D30" s="89">
        <v>484.38</v>
      </c>
      <c r="E30" s="89">
        <v>432.88</v>
      </c>
    </row>
    <row r="31" spans="1:5" x14ac:dyDescent="0.2">
      <c r="A31" s="89">
        <v>25</v>
      </c>
      <c r="B31" s="90" t="s">
        <v>37</v>
      </c>
      <c r="C31" s="89">
        <v>8.51</v>
      </c>
      <c r="D31" s="89">
        <v>9.6</v>
      </c>
      <c r="E31" s="89">
        <v>9.3000000000000007</v>
      </c>
    </row>
    <row r="32" spans="1:5" x14ac:dyDescent="0.2">
      <c r="A32" s="89">
        <v>26</v>
      </c>
      <c r="B32" s="90" t="s">
        <v>38</v>
      </c>
      <c r="C32" s="89">
        <v>3710.33</v>
      </c>
      <c r="D32" s="89">
        <v>4344.08</v>
      </c>
      <c r="E32" s="89">
        <v>4471.5600000000004</v>
      </c>
    </row>
    <row r="33" spans="1:5" x14ac:dyDescent="0.2">
      <c r="A33" s="89">
        <v>27</v>
      </c>
      <c r="B33" s="90" t="s">
        <v>39</v>
      </c>
      <c r="C33" s="89">
        <v>5.35</v>
      </c>
      <c r="D33" s="89">
        <v>22.3</v>
      </c>
      <c r="E33" s="89">
        <v>73.83</v>
      </c>
    </row>
    <row r="34" spans="1:5" x14ac:dyDescent="0.2">
      <c r="A34" s="89">
        <v>28</v>
      </c>
      <c r="B34" s="90" t="s">
        <v>40</v>
      </c>
      <c r="C34" s="89">
        <v>209.59</v>
      </c>
      <c r="D34" s="89">
        <v>351.19</v>
      </c>
      <c r="E34" s="89">
        <v>387.62</v>
      </c>
    </row>
    <row r="35" spans="1:5" x14ac:dyDescent="0.2">
      <c r="A35" s="89">
        <v>29</v>
      </c>
      <c r="B35" s="90" t="s">
        <v>41</v>
      </c>
      <c r="C35" s="89">
        <v>45.34</v>
      </c>
      <c r="D35" s="89">
        <v>52.54</v>
      </c>
      <c r="E35" s="89">
        <v>51.27</v>
      </c>
    </row>
    <row r="36" spans="1:5" x14ac:dyDescent="0.2">
      <c r="A36" s="89">
        <v>30</v>
      </c>
      <c r="B36" s="90" t="s">
        <v>42</v>
      </c>
      <c r="C36" s="89">
        <v>13.44</v>
      </c>
      <c r="D36" s="89">
        <v>14.19</v>
      </c>
      <c r="E36" s="89">
        <v>13.81</v>
      </c>
    </row>
    <row r="37" spans="1:5" x14ac:dyDescent="0.2">
      <c r="A37" s="89">
        <v>31</v>
      </c>
      <c r="B37" s="90" t="s">
        <v>43</v>
      </c>
      <c r="C37" s="89">
        <v>1691.03</v>
      </c>
      <c r="D37" s="89">
        <v>1980.04</v>
      </c>
      <c r="E37" s="89">
        <v>2050.1</v>
      </c>
    </row>
    <row r="38" spans="1:5" s="88" customFormat="1" x14ac:dyDescent="0.2">
      <c r="A38" s="225" t="s">
        <v>44</v>
      </c>
      <c r="B38" s="226"/>
      <c r="C38" s="91">
        <f>SUM(C19:C37)</f>
        <v>52078.739999999983</v>
      </c>
      <c r="D38" s="91">
        <f>SUM(D19:D37)</f>
        <v>64841.220000000008</v>
      </c>
      <c r="E38" s="91">
        <f>SUM(E19:E37)</f>
        <v>67164.320000000007</v>
      </c>
    </row>
    <row r="39" spans="1:5" x14ac:dyDescent="0.2">
      <c r="A39" s="89">
        <v>32</v>
      </c>
      <c r="B39" s="90" t="s">
        <v>45</v>
      </c>
      <c r="C39" s="89">
        <v>3775.8</v>
      </c>
      <c r="D39" s="89">
        <v>6853.99</v>
      </c>
      <c r="E39" s="89">
        <v>3916.07</v>
      </c>
    </row>
    <row r="40" spans="1:5" s="88" customFormat="1" x14ac:dyDescent="0.2">
      <c r="A40" s="225" t="s">
        <v>46</v>
      </c>
      <c r="B40" s="226"/>
      <c r="C40" s="91">
        <f>SUM(C39:C39)</f>
        <v>3775.8</v>
      </c>
      <c r="D40" s="91">
        <f>SUM(D39:D39)</f>
        <v>6853.99</v>
      </c>
      <c r="E40" s="91">
        <f>SUM(E39:E39)</f>
        <v>3916.07</v>
      </c>
    </row>
    <row r="41" spans="1:5" x14ac:dyDescent="0.2">
      <c r="A41" s="89">
        <v>33</v>
      </c>
      <c r="B41" s="90" t="s">
        <v>47</v>
      </c>
      <c r="C41" s="89">
        <v>6416.3</v>
      </c>
      <c r="D41" s="89">
        <v>7677.04</v>
      </c>
      <c r="E41" s="89">
        <v>8033.63</v>
      </c>
    </row>
    <row r="42" spans="1:5" s="88" customFormat="1" x14ac:dyDescent="0.2">
      <c r="A42" s="225" t="s">
        <v>48</v>
      </c>
      <c r="B42" s="226"/>
      <c r="C42" s="91">
        <f>SUM(C41:C41)</f>
        <v>6416.3</v>
      </c>
      <c r="D42" s="91">
        <f>SUM(D41:D41)</f>
        <v>7677.04</v>
      </c>
      <c r="E42" s="91">
        <f>SUM(E41:E41)</f>
        <v>8033.63</v>
      </c>
    </row>
    <row r="43" spans="1:5" x14ac:dyDescent="0.2">
      <c r="A43" s="89">
        <v>34</v>
      </c>
      <c r="B43" s="90" t="s">
        <v>49</v>
      </c>
      <c r="C43" s="89">
        <v>1571.25</v>
      </c>
      <c r="D43" s="89">
        <v>1751.1</v>
      </c>
      <c r="E43" s="89">
        <v>1924.5</v>
      </c>
    </row>
    <row r="44" spans="1:5" x14ac:dyDescent="0.2">
      <c r="A44" s="89">
        <v>35</v>
      </c>
      <c r="B44" s="90" t="s">
        <v>50</v>
      </c>
      <c r="C44" s="89">
        <v>265.02999999999997</v>
      </c>
      <c r="D44" s="89">
        <v>311.17</v>
      </c>
      <c r="E44" s="89">
        <v>327.92</v>
      </c>
    </row>
    <row r="45" spans="1:5" x14ac:dyDescent="0.2">
      <c r="A45" s="89">
        <v>36</v>
      </c>
      <c r="B45" s="90" t="s">
        <v>51</v>
      </c>
      <c r="C45" s="89">
        <v>482.76</v>
      </c>
      <c r="D45" s="89">
        <v>464.91</v>
      </c>
      <c r="E45" s="89">
        <v>509.46</v>
      </c>
    </row>
    <row r="46" spans="1:5" x14ac:dyDescent="0.2">
      <c r="A46" s="89">
        <v>37</v>
      </c>
      <c r="B46" s="90" t="s">
        <v>52</v>
      </c>
      <c r="C46" s="89">
        <v>386.41</v>
      </c>
      <c r="D46" s="89">
        <v>424.17</v>
      </c>
      <c r="E46" s="89">
        <v>452.34</v>
      </c>
    </row>
    <row r="47" spans="1:5" x14ac:dyDescent="0.2">
      <c r="A47" s="89">
        <v>38</v>
      </c>
      <c r="B47" s="90" t="s">
        <v>53</v>
      </c>
      <c r="C47" s="89">
        <v>98.1</v>
      </c>
      <c r="D47" s="89">
        <v>146.38</v>
      </c>
      <c r="E47" s="89">
        <v>181.81</v>
      </c>
    </row>
    <row r="48" spans="1:5" x14ac:dyDescent="0.2">
      <c r="A48" s="89">
        <v>39</v>
      </c>
      <c r="B48" s="90" t="s">
        <v>54</v>
      </c>
      <c r="C48" s="89">
        <v>104.87</v>
      </c>
      <c r="D48" s="89">
        <v>123.93</v>
      </c>
      <c r="E48" s="89">
        <v>135.38999999999999</v>
      </c>
    </row>
    <row r="49" spans="1:5" x14ac:dyDescent="0.2">
      <c r="A49" s="89">
        <v>40</v>
      </c>
      <c r="B49" s="90" t="s">
        <v>55</v>
      </c>
      <c r="C49" s="89">
        <v>149.16</v>
      </c>
      <c r="D49" s="89">
        <v>161.29</v>
      </c>
      <c r="E49" s="89">
        <v>175.86</v>
      </c>
    </row>
    <row r="50" spans="1:5" s="88" customFormat="1" x14ac:dyDescent="0.2">
      <c r="A50" s="225" t="s">
        <v>56</v>
      </c>
      <c r="B50" s="226"/>
      <c r="C50" s="91">
        <f>SUM(C43:C49)</f>
        <v>3057.5799999999995</v>
      </c>
      <c r="D50" s="91">
        <f>SUM(D43:D49)</f>
        <v>3382.95</v>
      </c>
      <c r="E50" s="91">
        <f>SUM(E43:E49)</f>
        <v>3707.28</v>
      </c>
    </row>
    <row r="51" spans="1:5" s="88" customFormat="1" x14ac:dyDescent="0.2">
      <c r="A51" s="225" t="s">
        <v>64</v>
      </c>
      <c r="B51" s="226"/>
      <c r="C51" s="91">
        <f>SUM(C50,C42,C40,C38,C18)</f>
        <v>171173.57</v>
      </c>
      <c r="D51" s="209">
        <f t="shared" ref="D51:E51" si="1">SUM(D50,D42,D40,D38,D18)</f>
        <v>199695.1</v>
      </c>
      <c r="E51" s="212">
        <f t="shared" si="1"/>
        <v>202413.16000000003</v>
      </c>
    </row>
  </sheetData>
  <mergeCells count="11">
    <mergeCell ref="C1:E1"/>
    <mergeCell ref="C2:E2"/>
    <mergeCell ref="A3:A4"/>
    <mergeCell ref="B3:B4"/>
    <mergeCell ref="C3:E3"/>
    <mergeCell ref="A51:B51"/>
    <mergeCell ref="A18:B18"/>
    <mergeCell ref="A38:B38"/>
    <mergeCell ref="A40:B40"/>
    <mergeCell ref="A42:B42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T1K1</vt:lpstr>
      <vt:lpstr>t1j</vt:lpstr>
      <vt:lpstr>T1K</vt:lpstr>
      <vt:lpstr>T1H</vt:lpstr>
      <vt:lpstr>Small  n marginal</vt:lpstr>
      <vt:lpstr>T1G</vt:lpstr>
      <vt:lpstr>TIF-1B</vt:lpstr>
      <vt:lpstr>T1F-2</vt:lpstr>
      <vt:lpstr>T1E (2)</vt:lpstr>
      <vt:lpstr>T1F-3</vt:lpstr>
      <vt:lpstr>T1F</vt:lpstr>
      <vt:lpstr>T1F_Micro</vt:lpstr>
      <vt:lpstr>T1d</vt:lpstr>
      <vt:lpstr>T1E</vt:lpstr>
      <vt:lpstr>T1M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T1F_Micro!Print_Area</vt:lpstr>
      <vt:lpstr>'T1F-2'!Print_Area</vt:lpstr>
      <vt:lpstr>'T1F-3'!Print_Area</vt:lpstr>
      <vt:lpstr>T1G!Print_Area</vt:lpstr>
      <vt:lpstr>T1H!Print_Area</vt:lpstr>
      <vt:lpstr>t1j!Print_Area</vt:lpstr>
      <vt:lpstr>T1K!Print_Area</vt:lpstr>
      <vt:lpstr>T1K1!Print_Area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2025-06-02T12:08:31Z</cp:lastPrinted>
  <dcterms:created xsi:type="dcterms:W3CDTF">2016-01-05T10:12:04Z</dcterms:created>
  <dcterms:modified xsi:type="dcterms:W3CDTF">2025-06-02T12:14:22Z</dcterms:modified>
</cp:coreProperties>
</file>